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smtradecz-my.sharepoint.com/personal/batek_csmtrade_cz/Documents/Dokumenty/Projekty/FY23/OÚ Braškov/"/>
    </mc:Choice>
  </mc:AlternateContent>
  <xr:revisionPtr revIDLastSave="22" documentId="8_{3DE9B859-7410-4952-891B-31D5CBEDD27D}" xr6:coauthVersionLast="47" xr6:coauthVersionMax="47" xr10:uidLastSave="{247F9F3D-6A0A-44D9-B551-E7EF632E5428}"/>
  <bookViews>
    <workbookView xWindow="-108" yWindow="-108" windowWidth="23256" windowHeight="12576" xr2:uid="{00000000-000D-0000-FFFF-FFFF00000000}"/>
  </bookViews>
  <sheets>
    <sheet name="Technické údaje" sheetId="19" r:id="rId1"/>
    <sheet name="PUD-SHWM80VAA-YAA" sheetId="11" r:id="rId2"/>
    <sheet name="Rozměry venkovní jednotky" sheetId="15" r:id="rId3"/>
    <sheet name="Rozměry vnitřní jedn. cylinder" sheetId="17" r:id="rId4"/>
    <sheet name="Doporučené zapojení" sheetId="1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1" l="1"/>
</calcChain>
</file>

<file path=xl/sharedStrings.xml><?xml version="1.0" encoding="utf-8"?>
<sst xmlns="http://schemas.openxmlformats.org/spreadsheetml/2006/main" count="222" uniqueCount="105">
  <si>
    <t>COP</t>
  </si>
  <si>
    <t>Max</t>
  </si>
  <si>
    <t>-</t>
  </si>
  <si>
    <t>Nominal</t>
  </si>
  <si>
    <t>Mid</t>
  </si>
  <si>
    <t>Min</t>
  </si>
  <si>
    <t>Výstupní teplota vody [°C]</t>
  </si>
  <si>
    <t>Teplota vzduchu [°C]</t>
  </si>
  <si>
    <t>Výkon</t>
  </si>
  <si>
    <t>Klikněte na graf, použijte filtr a vyberte požadovanou teplotu výstupní vody:</t>
  </si>
  <si>
    <t>PUD-SHWM80VAA(-BS), PUD-SHWM80YAA(-BS)</t>
  </si>
  <si>
    <t>Průtok vody</t>
  </si>
  <si>
    <t>minimální</t>
  </si>
  <si>
    <t>l/min</t>
  </si>
  <si>
    <t>doporučený</t>
  </si>
  <si>
    <t>maximální</t>
  </si>
  <si>
    <t>signalizace poruchy průtoku</t>
  </si>
  <si>
    <t>Charakteristika oběhového čerpadla vnitřní jednotky</t>
  </si>
  <si>
    <t>Korekce topného výkonu na délku chladivového potrubí</t>
  </si>
  <si>
    <t>dB(A)</t>
  </si>
  <si>
    <t>Ekvivalentní délka potrubí=geometrická délka + 0,3*(počet 90° oblouků potrubí)</t>
  </si>
  <si>
    <t>m</t>
  </si>
  <si>
    <t>Max. převýšení potrubí</t>
  </si>
  <si>
    <t>ks</t>
  </si>
  <si>
    <t>Hlukové údaje venkovní jednotky</t>
  </si>
  <si>
    <t>Hydromodul EHST20D (se zásobníkem TV 200 litrů)</t>
  </si>
  <si>
    <t>Objem vody min.</t>
  </si>
  <si>
    <t>litrů</t>
  </si>
  <si>
    <t>Chladivo R32</t>
  </si>
  <si>
    <t xml:space="preserve">Základní náplň </t>
  </si>
  <si>
    <t>kg</t>
  </si>
  <si>
    <t>Max. náplň</t>
  </si>
  <si>
    <t>Doplnění chladiva</t>
  </si>
  <si>
    <t>20 g na 1 m délky potrubí nad 15 m</t>
  </si>
  <si>
    <t>Dle EN378 při náplni R32 do 1,8 kg nejsou nutná bezpečnostní opatření ani řízení rizik.</t>
  </si>
  <si>
    <t>Délka potrubí</t>
  </si>
  <si>
    <t>2 až 30</t>
  </si>
  <si>
    <t>(dop. objem akumulační nádoby dle VDI 4650)</t>
  </si>
  <si>
    <t>Tepelné čerpadlo doporučujeme zapojit do systému přes akumulační nádrž, která zajistí oddělení okruhu tepelného čerpadla a otopné soustavy (tím je zajištěn požadovaný průtok vody tepelným čerpadlem a vhodné pracovní podmínky). Akumulační nádrž je důležitá pro bezproblémové odtávání tepelného čerpadla (pro případ, že otopná soustava neobsahuje dostatečné množstvím vody nezbytné pro odtávání) a zamezí cyklování tepelného čerpadla při provozu v režimu částečného zatížení. V případě vytápěcího systému s více topnými okruhy musí být vždy použita akumulační nádrž z důvodu dokonalého hydraulického oddělení.</t>
  </si>
  <si>
    <t>PUD-SHWM80VAA(-BS) PUD-SHWM80YAA(-BS) PUD-SHWM100VAA(-BS) PUD-SHWM100YAA(-BS)</t>
  </si>
  <si>
    <t>PUD-SHWM120VAA(-BS) PUD-SHWM120YAA(-BS) PUD-SHWM140VAA(-BS) PUD-SHWM140YAA(-BS)</t>
  </si>
  <si>
    <t>Cylinder</t>
  </si>
  <si>
    <t>Požadavky na vodu v topném okruhu: pH 6,5 - 8,0; Vápník max. 100 mg/l; vápníková tvrdost max. 250 mg/l; Chlorid max. 100 mg/l; Měď max. 0,3 mg/l; ostatní příměsi dle EN 98/83 EG. Použijte inhibitor koroze. Použijte magnetický filtr.</t>
  </si>
  <si>
    <t>Split-Systém</t>
  </si>
  <si>
    <t>Technické údaje</t>
  </si>
  <si>
    <t>Jmenovitý topný výkon (A2 / W35)</t>
  </si>
  <si>
    <t>kW</t>
  </si>
  <si>
    <t>8,0</t>
  </si>
  <si>
    <t>Topný výkon (A-15 / W35)</t>
  </si>
  <si>
    <t>8,8</t>
  </si>
  <si>
    <t>Rozsah topného výkonu min./max. (A2 / W35)</t>
  </si>
  <si>
    <t>3,1 - 9,5</t>
  </si>
  <si>
    <r>
      <t xml:space="preserve">Použití při středních teplotách (55 °C) </t>
    </r>
    <r>
      <rPr>
        <vertAlign val="superscript"/>
        <sz val="10"/>
        <color theme="1"/>
        <rFont val="Arial"/>
        <family val="2"/>
        <charset val="238"/>
      </rPr>
      <t>2)</t>
    </r>
  </si>
  <si>
    <t>Sezónní energetická účinnost</t>
  </si>
  <si>
    <t>%</t>
  </si>
  <si>
    <t>Prostorové vytápění ηs</t>
  </si>
  <si>
    <t>Třída energetické účinnosti (A+++ až D)</t>
  </si>
  <si>
    <t>A++</t>
  </si>
  <si>
    <r>
      <t xml:space="preserve">Použití při nízkých teplotách (35 °C) </t>
    </r>
    <r>
      <rPr>
        <vertAlign val="superscript"/>
        <sz val="10"/>
        <color theme="1"/>
        <rFont val="Arial"/>
        <family val="2"/>
        <charset val="238"/>
      </rPr>
      <t>2)</t>
    </r>
  </si>
  <si>
    <t>Prostorové vytápění  ηs</t>
  </si>
  <si>
    <t>A+++</t>
  </si>
  <si>
    <t>Typ venkovní jednotky</t>
  </si>
  <si>
    <t>PUD-SHWM80YAA</t>
  </si>
  <si>
    <t>Rozměry venkovní jednotky (Š / H / V)</t>
  </si>
  <si>
    <t>mm</t>
  </si>
  <si>
    <t>1050 / 480 / 1020</t>
  </si>
  <si>
    <t>Rozsah použití v režimu vytápění (venkovní teplota vzduchu)</t>
  </si>
  <si>
    <t>°C</t>
  </si>
  <si>
    <t>-28 ~ +24</t>
  </si>
  <si>
    <t>Hladina akustického výkonu [EN12102]</t>
  </si>
  <si>
    <t>Hmotnost</t>
  </si>
  <si>
    <t>Napájení</t>
  </si>
  <si>
    <t>fáze | V | Hz</t>
  </si>
  <si>
    <t>1 | 230 | 50</t>
  </si>
  <si>
    <t>3 | 400 | 50</t>
  </si>
  <si>
    <t>Chladivo / množství / max. množství</t>
  </si>
  <si>
    <t>R32 / 1,4 / 1,7</t>
  </si>
  <si>
    <t>GWP / CO2-ekvivalent  / CO2-ekvivalent max.</t>
  </si>
  <si>
    <t>t</t>
  </si>
  <si>
    <t>675 / 0,945 / 1,1475</t>
  </si>
  <si>
    <t>Připojení chladiva (kap. / plyn)</t>
  </si>
  <si>
    <t>Ø mm</t>
  </si>
  <si>
    <t>6,35 / 12,7</t>
  </si>
  <si>
    <t>Typ vnitřní jednotky</t>
  </si>
  <si>
    <t>Rozměry vnitřní jednotky (Š / H / V)</t>
  </si>
  <si>
    <t>dB (A)</t>
  </si>
  <si>
    <t>Max. výstupní teplota vody</t>
  </si>
  <si>
    <t>Příkon přídavného elektrického topného článku</t>
  </si>
  <si>
    <t>Připojení topné vody přívod / zpátečka</t>
  </si>
  <si>
    <t>1) dle EN 14511</t>
  </si>
  <si>
    <t>2) v průměrných klimatických podmínkách</t>
  </si>
  <si>
    <t>3) v 1 m, měření ve volném poli</t>
  </si>
  <si>
    <r>
      <t xml:space="preserve">Mitsubishi Electric Zubadan Inverter s vnitřní jednotkou Cylinder 200 litrů (režim vytápění) </t>
    </r>
    <r>
      <rPr>
        <vertAlign val="superscript"/>
        <sz val="16"/>
        <color theme="1"/>
        <rFont val="Arial"/>
        <family val="2"/>
        <charset val="238"/>
      </rPr>
      <t>1)</t>
    </r>
  </si>
  <si>
    <t>Režim ohřevu teplé vody</t>
  </si>
  <si>
    <t>Energetická účinnost při ohřevu teplé vody ηwh</t>
  </si>
  <si>
    <t>Zátěžový profil</t>
  </si>
  <si>
    <t>L</t>
  </si>
  <si>
    <t>Třída energetické účinnosti (A+ až F)</t>
  </si>
  <si>
    <t>A+</t>
  </si>
  <si>
    <r>
      <t xml:space="preserve">Hladina akustického tlaku </t>
    </r>
    <r>
      <rPr>
        <vertAlign val="superscript"/>
        <sz val="10"/>
        <color theme="1"/>
        <rFont val="Arial"/>
        <family val="2"/>
        <charset val="238"/>
      </rPr>
      <t>3)</t>
    </r>
  </si>
  <si>
    <t>595 / 680 / 1600</t>
  </si>
  <si>
    <t>Připojení teplé vody přívod / zpátečka</t>
  </si>
  <si>
    <t>Max. počet 90° oblouků</t>
  </si>
  <si>
    <r>
      <t xml:space="preserve">Celková hladina akustického tlaku </t>
    </r>
    <r>
      <rPr>
        <sz val="9"/>
        <color rgb="FF000000"/>
        <rFont val="Arial"/>
        <family val="2"/>
        <charset val="238"/>
      </rPr>
      <t>(měřeno v 1 m, volné pole, režim vytápění, dle EN 12102)</t>
    </r>
  </si>
  <si>
    <t>EHST20D-VM2D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</si>
</sst>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</font>
    <font>
      <sz val="16"/>
      <color theme="1"/>
      <name val="Arial"/>
      <family val="2"/>
    </font>
    <font>
      <vertAlign val="superscript"/>
      <sz val="16"/>
      <color theme="1"/>
      <name val="Arial"/>
      <family val="2"/>
      <charset val="238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38"/>
    </font>
    <font>
      <sz val="8"/>
      <color theme="1"/>
      <name val="Arial"/>
      <family val="2"/>
    </font>
    <font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1" fillId="0" borderId="0" xfId="1" applyAlignment="1">
      <alignment horizontal="left" vertical="top"/>
    </xf>
    <xf numFmtId="0" fontId="6" fillId="0" borderId="0" xfId="2" applyFont="1"/>
    <xf numFmtId="0" fontId="8" fillId="0" borderId="0" xfId="2" applyFont="1"/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1" fontId="8" fillId="0" borderId="1" xfId="2" applyNumberFormat="1" applyFont="1" applyBorder="1" applyAlignment="1">
      <alignment horizontal="center"/>
    </xf>
    <xf numFmtId="0" fontId="8" fillId="2" borderId="1" xfId="2" applyFont="1" applyFill="1" applyBorder="1"/>
    <xf numFmtId="0" fontId="8" fillId="2" borderId="1" xfId="2" applyFont="1" applyFill="1" applyBorder="1" applyAlignment="1">
      <alignment horizontal="center"/>
    </xf>
    <xf numFmtId="0" fontId="10" fillId="0" borderId="0" xfId="2" applyFont="1"/>
    <xf numFmtId="0" fontId="8" fillId="0" borderId="2" xfId="2" applyFont="1" applyBorder="1" applyAlignment="1">
      <alignment horizontal="left"/>
    </xf>
    <xf numFmtId="0" fontId="8" fillId="0" borderId="7" xfId="2" applyFont="1" applyBorder="1" applyAlignment="1">
      <alignment horizontal="left"/>
    </xf>
    <xf numFmtId="0" fontId="8" fillId="2" borderId="2" xfId="2" applyFont="1" applyFill="1" applyBorder="1" applyAlignment="1">
      <alignment horizontal="left"/>
    </xf>
    <xf numFmtId="0" fontId="8" fillId="2" borderId="7" xfId="2" applyFont="1" applyFill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Normální" xfId="0" builtinId="0"/>
    <cellStyle name="Normální 2" xfId="1" xr:uid="{0623658A-396B-48EE-85F8-B37BEBC8FAD3}"/>
    <cellStyle name="Normální 3" xfId="2" xr:uid="{498392B2-CCD0-4B3B-80BF-80DAB7CBEC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Charakteristika</a:t>
            </a:r>
            <a:r>
              <a:rPr lang="cs-CZ" baseline="0"/>
              <a:t> TČ PUD-SHWM80VAA(-BS), PUD-SHWM80YAA(-BS)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25 °C nom. výkon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'PUD-SHWM80VAA-YAA'!$C$17:$C$23</c:f>
              <c:numCache>
                <c:formatCode>General</c:formatCode>
                <c:ptCount val="7"/>
                <c:pt idx="0">
                  <c:v>-10</c:v>
                </c:pt>
                <c:pt idx="1">
                  <c:v>-7</c:v>
                </c:pt>
                <c:pt idx="2">
                  <c:v>2</c:v>
                </c:pt>
                <c:pt idx="3">
                  <c:v>7</c:v>
                </c:pt>
                <c:pt idx="4">
                  <c:v>12</c:v>
                </c:pt>
                <c:pt idx="5">
                  <c:v>15</c:v>
                </c:pt>
                <c:pt idx="6">
                  <c:v>20</c:v>
                </c:pt>
              </c:numCache>
            </c:numRef>
          </c:xVal>
          <c:yVal>
            <c:numRef>
              <c:f>'PUD-SHWM80VAA-YAA'!$D$17:$D$23</c:f>
              <c:numCache>
                <c:formatCode>General</c:formatCode>
                <c:ptCount val="7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8358-4ABA-91A3-284B75FD9AEC}"/>
            </c:ext>
          </c:extLst>
        </c:ser>
        <c:ser>
          <c:idx val="1"/>
          <c:order val="1"/>
          <c:tx>
            <c:v>35 °C nom. výkon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'PUD-SHWM80VAA-YAA'!$C$14:$C$23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'PUD-SHWM80VAA-YAA'!$F$14:$F$23</c:f>
              <c:numCache>
                <c:formatCode>General</c:formatCode>
                <c:ptCount val="10"/>
                <c:pt idx="0">
                  <c:v>5.6</c:v>
                </c:pt>
                <c:pt idx="1">
                  <c:v>7.6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8358-4ABA-91A3-284B75FD9AEC}"/>
            </c:ext>
          </c:extLst>
        </c:ser>
        <c:ser>
          <c:idx val="2"/>
          <c:order val="2"/>
          <c:tx>
            <c:v>40 °C nom. výkon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'PUD-SHWM80VAA-YAA'!$C$14:$C$23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'PUD-SHWM80VAA-YAA'!$H$14:$H$23</c:f>
              <c:numCache>
                <c:formatCode>General</c:formatCode>
                <c:ptCount val="10"/>
                <c:pt idx="0">
                  <c:v>5.5</c:v>
                </c:pt>
                <c:pt idx="1">
                  <c:v>7.5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58-4ABA-91A3-284B75FD9AEC}"/>
            </c:ext>
          </c:extLst>
        </c:ser>
        <c:ser>
          <c:idx val="3"/>
          <c:order val="3"/>
          <c:tx>
            <c:v>45 °C nom. výkon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'PUD-SHWM80VAA-YAA'!$C$14:$C$23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'PUD-SHWM80VAA-YAA'!$J$14:$J$23</c:f>
              <c:numCache>
                <c:formatCode>General</c:formatCode>
                <c:ptCount val="10"/>
                <c:pt idx="0">
                  <c:v>5.3</c:v>
                </c:pt>
                <c:pt idx="1">
                  <c:v>7.3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8358-4ABA-91A3-284B75FD9AEC}"/>
            </c:ext>
          </c:extLst>
        </c:ser>
        <c:ser>
          <c:idx val="4"/>
          <c:order val="4"/>
          <c:tx>
            <c:v>50 °C nom. výkon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'PUD-SHWM80VAA-YAA'!$C$15:$C$23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-7</c:v>
                </c:pt>
                <c:pt idx="4">
                  <c:v>2</c:v>
                </c:pt>
                <c:pt idx="5">
                  <c:v>7</c:v>
                </c:pt>
                <c:pt idx="6">
                  <c:v>12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'PUD-SHWM80VAA-YAA'!$L$15:$L$23</c:f>
              <c:numCache>
                <c:formatCode>General</c:formatCode>
                <c:ptCount val="9"/>
                <c:pt idx="0">
                  <c:v>7</c:v>
                </c:pt>
                <c:pt idx="1">
                  <c:v>7.9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8358-4ABA-91A3-284B75FD9AEC}"/>
            </c:ext>
          </c:extLst>
        </c:ser>
        <c:ser>
          <c:idx val="7"/>
          <c:order val="7"/>
          <c:tx>
            <c:v>25 °C min. výkon</c:v>
          </c:tx>
          <c:spPr>
            <a:ln w="28575" cap="rnd">
              <a:solidFill>
                <a:srgbClr val="0070C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'PUD-SHWM80VAA-YAA'!$C$37:$C$43</c:f>
              <c:numCache>
                <c:formatCode>General</c:formatCode>
                <c:ptCount val="7"/>
                <c:pt idx="0">
                  <c:v>-10</c:v>
                </c:pt>
                <c:pt idx="1">
                  <c:v>-7</c:v>
                </c:pt>
                <c:pt idx="2">
                  <c:v>2</c:v>
                </c:pt>
                <c:pt idx="3">
                  <c:v>7</c:v>
                </c:pt>
                <c:pt idx="4">
                  <c:v>12</c:v>
                </c:pt>
                <c:pt idx="5">
                  <c:v>15</c:v>
                </c:pt>
                <c:pt idx="6">
                  <c:v>20</c:v>
                </c:pt>
              </c:numCache>
            </c:numRef>
          </c:xVal>
          <c:yVal>
            <c:numRef>
              <c:f>'PUD-SHWM80VAA-YAA'!$D$37:$D$43</c:f>
              <c:numCache>
                <c:formatCode>General</c:formatCode>
                <c:ptCount val="7"/>
                <c:pt idx="0">
                  <c:v>3.8</c:v>
                </c:pt>
                <c:pt idx="1">
                  <c:v>3.8</c:v>
                </c:pt>
                <c:pt idx="2">
                  <c:v>3.4</c:v>
                </c:pt>
                <c:pt idx="3">
                  <c:v>2.7</c:v>
                </c:pt>
                <c:pt idx="4">
                  <c:v>3.3</c:v>
                </c:pt>
                <c:pt idx="5">
                  <c:v>3.8</c:v>
                </c:pt>
                <c:pt idx="6">
                  <c:v>4.2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8358-4ABA-91A3-284B75FD9AEC}"/>
            </c:ext>
          </c:extLst>
        </c:ser>
        <c:ser>
          <c:idx val="8"/>
          <c:order val="8"/>
          <c:tx>
            <c:v>35 °C min. výkon</c:v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'PUD-SHWM80VAA-YAA'!$C$34:$C$43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'PUD-SHWM80VAA-YAA'!$F$34:$F$43</c:f>
              <c:numCache>
                <c:formatCode>General</c:formatCode>
                <c:ptCount val="10"/>
                <c:pt idx="0">
                  <c:v>3.6</c:v>
                </c:pt>
                <c:pt idx="1">
                  <c:v>4.3</c:v>
                </c:pt>
                <c:pt idx="2">
                  <c:v>4.9000000000000004</c:v>
                </c:pt>
                <c:pt idx="3">
                  <c:v>3.5</c:v>
                </c:pt>
                <c:pt idx="4">
                  <c:v>3.5</c:v>
                </c:pt>
                <c:pt idx="5">
                  <c:v>3.1</c:v>
                </c:pt>
                <c:pt idx="6">
                  <c:v>2.4</c:v>
                </c:pt>
                <c:pt idx="7">
                  <c:v>3</c:v>
                </c:pt>
                <c:pt idx="8">
                  <c:v>3.2</c:v>
                </c:pt>
                <c:pt idx="9">
                  <c:v>3.7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8358-4ABA-91A3-284B75FD9AEC}"/>
            </c:ext>
          </c:extLst>
        </c:ser>
        <c:ser>
          <c:idx val="9"/>
          <c:order val="9"/>
          <c:tx>
            <c:v>40 °C min. výkon</c:v>
          </c:tx>
          <c:spPr>
            <a:ln w="28575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'PUD-SHWM80VAA-YAA'!$C$34:$C$43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'PUD-SHWM80VAA-YAA'!$H$34:$H$43</c:f>
              <c:numCache>
                <c:formatCode>General</c:formatCode>
                <c:ptCount val="10"/>
                <c:pt idx="0">
                  <c:v>3.5</c:v>
                </c:pt>
                <c:pt idx="1">
                  <c:v>4.2</c:v>
                </c:pt>
                <c:pt idx="2">
                  <c:v>4.8</c:v>
                </c:pt>
                <c:pt idx="3">
                  <c:v>3.4</c:v>
                </c:pt>
                <c:pt idx="4">
                  <c:v>3.4</c:v>
                </c:pt>
                <c:pt idx="5">
                  <c:v>2.9</c:v>
                </c:pt>
                <c:pt idx="6">
                  <c:v>2.2999999999999998</c:v>
                </c:pt>
                <c:pt idx="7">
                  <c:v>2.8</c:v>
                </c:pt>
                <c:pt idx="8">
                  <c:v>3</c:v>
                </c:pt>
                <c:pt idx="9">
                  <c:v>3.4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358-4ABA-91A3-284B75FD9AEC}"/>
            </c:ext>
          </c:extLst>
        </c:ser>
        <c:ser>
          <c:idx val="10"/>
          <c:order val="10"/>
          <c:tx>
            <c:v>45 °C min. výkon</c:v>
          </c:tx>
          <c:spPr>
            <a:ln w="28575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'PUD-SHWM80VAA-YAA'!$C$34:$C$43</c:f>
              <c:numCache>
                <c:formatCode>General</c:formatCode>
                <c:ptCount val="10"/>
                <c:pt idx="0">
                  <c:v>-28</c:v>
                </c:pt>
                <c:pt idx="1">
                  <c:v>-20</c:v>
                </c:pt>
                <c:pt idx="2">
                  <c:v>-15</c:v>
                </c:pt>
                <c:pt idx="3">
                  <c:v>-10</c:v>
                </c:pt>
                <c:pt idx="4">
                  <c:v>-7</c:v>
                </c:pt>
                <c:pt idx="5">
                  <c:v>2</c:v>
                </c:pt>
                <c:pt idx="6">
                  <c:v>7</c:v>
                </c:pt>
                <c:pt idx="7">
                  <c:v>12</c:v>
                </c:pt>
                <c:pt idx="8">
                  <c:v>15</c:v>
                </c:pt>
                <c:pt idx="9">
                  <c:v>20</c:v>
                </c:pt>
              </c:numCache>
            </c:numRef>
          </c:xVal>
          <c:yVal>
            <c:numRef>
              <c:f>'PUD-SHWM80VAA-YAA'!$J$34:$J$43</c:f>
              <c:numCache>
                <c:formatCode>General</c:formatCode>
                <c:ptCount val="10"/>
                <c:pt idx="0">
                  <c:v>3.4</c:v>
                </c:pt>
                <c:pt idx="1">
                  <c:v>4.0999999999999996</c:v>
                </c:pt>
                <c:pt idx="2">
                  <c:v>4.7</c:v>
                </c:pt>
                <c:pt idx="3">
                  <c:v>3.3</c:v>
                </c:pt>
                <c:pt idx="4">
                  <c:v>3.2</c:v>
                </c:pt>
                <c:pt idx="5">
                  <c:v>2.6</c:v>
                </c:pt>
                <c:pt idx="6">
                  <c:v>2.2000000000000002</c:v>
                </c:pt>
                <c:pt idx="7">
                  <c:v>2.6</c:v>
                </c:pt>
                <c:pt idx="8">
                  <c:v>2.8</c:v>
                </c:pt>
                <c:pt idx="9">
                  <c:v>3.1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8358-4ABA-91A3-284B75FD9AEC}"/>
            </c:ext>
          </c:extLst>
        </c:ser>
        <c:ser>
          <c:idx val="11"/>
          <c:order val="11"/>
          <c:tx>
            <c:v>50 °C min. výkon</c:v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'PUD-SHWM80VAA-YAA'!$C$35:$C$43</c:f>
              <c:numCache>
                <c:formatCode>General</c:formatCode>
                <c:ptCount val="9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-7</c:v>
                </c:pt>
                <c:pt idx="4">
                  <c:v>2</c:v>
                </c:pt>
                <c:pt idx="5">
                  <c:v>7</c:v>
                </c:pt>
                <c:pt idx="6">
                  <c:v>12</c:v>
                </c:pt>
                <c:pt idx="7">
                  <c:v>15</c:v>
                </c:pt>
                <c:pt idx="8">
                  <c:v>20</c:v>
                </c:pt>
              </c:numCache>
            </c:numRef>
          </c:xVal>
          <c:yVal>
            <c:numRef>
              <c:f>'PUD-SHWM80VAA-YAA'!$L$35:$L$43</c:f>
              <c:numCache>
                <c:formatCode>General</c:formatCode>
                <c:ptCount val="9"/>
                <c:pt idx="0">
                  <c:v>3.9</c:v>
                </c:pt>
                <c:pt idx="1">
                  <c:v>4.5999999999999996</c:v>
                </c:pt>
                <c:pt idx="2">
                  <c:v>3.2</c:v>
                </c:pt>
                <c:pt idx="3">
                  <c:v>3.1</c:v>
                </c:pt>
                <c:pt idx="4">
                  <c:v>2.4</c:v>
                </c:pt>
                <c:pt idx="5">
                  <c:v>2</c:v>
                </c:pt>
                <c:pt idx="6">
                  <c:v>2.2000000000000002</c:v>
                </c:pt>
                <c:pt idx="7">
                  <c:v>2.4</c:v>
                </c:pt>
                <c:pt idx="8">
                  <c:v>2.9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8358-4ABA-91A3-284B75FD9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1460511"/>
        <c:axId val="1691462175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55 °C nom. výkon</c:v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'PUD-SHWM80VAA-YAA'!$C$16:$C$23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-15</c:v>
                      </c:pt>
                      <c:pt idx="1">
                        <c:v>-10</c:v>
                      </c:pt>
                      <c:pt idx="2">
                        <c:v>-7</c:v>
                      </c:pt>
                      <c:pt idx="3">
                        <c:v>2</c:v>
                      </c:pt>
                      <c:pt idx="4">
                        <c:v>7</c:v>
                      </c:pt>
                      <c:pt idx="5">
                        <c:v>12</c:v>
                      </c:pt>
                      <c:pt idx="6">
                        <c:v>15</c:v>
                      </c:pt>
                      <c:pt idx="7">
                        <c:v>20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'PUD-SHWM80VAA-YAA'!$N$16:$N$23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7.4</c:v>
                      </c:pt>
                      <c:pt idx="1">
                        <c:v>8</c:v>
                      </c:pt>
                      <c:pt idx="2">
                        <c:v>8</c:v>
                      </c:pt>
                      <c:pt idx="3">
                        <c:v>8</c:v>
                      </c:pt>
                      <c:pt idx="4">
                        <c:v>6</c:v>
                      </c:pt>
                      <c:pt idx="5">
                        <c:v>6</c:v>
                      </c:pt>
                      <c:pt idx="6">
                        <c:v>6</c:v>
                      </c:pt>
                      <c:pt idx="7">
                        <c:v>6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5-8358-4ABA-91A3-284B75FD9AEC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v>60 °C nom. výkon</c:v>
                </c:tx>
                <c:spPr>
                  <a:ln w="2857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'PUD-SHWM80VAA-YAA'!$C$18:$C$23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-7</c:v>
                      </c:pt>
                      <c:pt idx="1">
                        <c:v>2</c:v>
                      </c:pt>
                      <c:pt idx="2">
                        <c:v>7</c:v>
                      </c:pt>
                      <c:pt idx="3">
                        <c:v>12</c:v>
                      </c:pt>
                      <c:pt idx="4">
                        <c:v>15</c:v>
                      </c:pt>
                      <c:pt idx="5">
                        <c:v>20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'PUD-SHWM80VAA-YAA'!$P$18:$P$23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7.6</c:v>
                      </c:pt>
                      <c:pt idx="1">
                        <c:v>8</c:v>
                      </c:pt>
                      <c:pt idx="2">
                        <c:v>6</c:v>
                      </c:pt>
                      <c:pt idx="3">
                        <c:v>6</c:v>
                      </c:pt>
                      <c:pt idx="4">
                        <c:v>6</c:v>
                      </c:pt>
                      <c:pt idx="5">
                        <c:v>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358-4ABA-91A3-284B75FD9AEC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v>55 °C min. výkon</c:v>
                </c:tx>
                <c:spPr>
                  <a:ln w="28575" cap="rnd">
                    <a:solidFill>
                      <a:schemeClr val="accent6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'PUD-SHWM80VAA-YAA'!$C$36:$C$43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-15</c:v>
                      </c:pt>
                      <c:pt idx="1">
                        <c:v>-10</c:v>
                      </c:pt>
                      <c:pt idx="2">
                        <c:v>-7</c:v>
                      </c:pt>
                      <c:pt idx="3">
                        <c:v>2</c:v>
                      </c:pt>
                      <c:pt idx="4">
                        <c:v>7</c:v>
                      </c:pt>
                      <c:pt idx="5">
                        <c:v>12</c:v>
                      </c:pt>
                      <c:pt idx="6">
                        <c:v>15</c:v>
                      </c:pt>
                      <c:pt idx="7">
                        <c:v>20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'PUD-SHWM80VAA-YAA'!$N$36:$N$43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4.5</c:v>
                      </c:pt>
                      <c:pt idx="1">
                        <c:v>3.1</c:v>
                      </c:pt>
                      <c:pt idx="2">
                        <c:v>2.9</c:v>
                      </c:pt>
                      <c:pt idx="3">
                        <c:v>2.1</c:v>
                      </c:pt>
                      <c:pt idx="4">
                        <c:v>1.7</c:v>
                      </c:pt>
                      <c:pt idx="5">
                        <c:v>1.8</c:v>
                      </c:pt>
                      <c:pt idx="6">
                        <c:v>1.9</c:v>
                      </c:pt>
                      <c:pt idx="7">
                        <c:v>2.6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358-4ABA-91A3-284B75FD9AEC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60 °C min. výkon</c:v>
                </c:tx>
                <c:spPr>
                  <a:ln w="28575" cap="rnd">
                    <a:solidFill>
                      <a:schemeClr val="tx1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/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'PUD-SHWM80VAA-YAA'!$C$38:$C$43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-7</c:v>
                      </c:pt>
                      <c:pt idx="1">
                        <c:v>2</c:v>
                      </c:pt>
                      <c:pt idx="2">
                        <c:v>7</c:v>
                      </c:pt>
                      <c:pt idx="3">
                        <c:v>12</c:v>
                      </c:pt>
                      <c:pt idx="4">
                        <c:v>15</c:v>
                      </c:pt>
                      <c:pt idx="5">
                        <c:v>20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'PUD-SHWM80VAA-YAA'!$P$38:$P$43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3.7</c:v>
                      </c:pt>
                      <c:pt idx="1">
                        <c:v>3.2</c:v>
                      </c:pt>
                      <c:pt idx="2">
                        <c:v>2.6</c:v>
                      </c:pt>
                      <c:pt idx="3">
                        <c:v>2.9</c:v>
                      </c:pt>
                      <c:pt idx="4">
                        <c:v>3.1</c:v>
                      </c:pt>
                      <c:pt idx="5">
                        <c:v>3.5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358-4ABA-91A3-284B75FD9AEC}"/>
                  </c:ext>
                </c:extLst>
              </c15:ser>
            </c15:filteredScatterSeries>
          </c:ext>
        </c:extLst>
      </c:scatterChart>
      <c:valAx>
        <c:axId val="1691460511"/>
        <c:scaling>
          <c:orientation val="minMax"/>
          <c:max val="20"/>
          <c:min val="-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Venkovní teplota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1462175"/>
        <c:crosses val="autoZero"/>
        <c:crossBetween val="midCat"/>
      </c:valAx>
      <c:valAx>
        <c:axId val="1691462175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Výkon (kW)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1460511"/>
        <c:crossesAt val="-3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601274</xdr:colOff>
      <xdr:row>0</xdr:row>
      <xdr:rowOff>155927</xdr:rowOff>
    </xdr:from>
    <xdr:to>
      <xdr:col>33</xdr:col>
      <xdr:colOff>162983</xdr:colOff>
      <xdr:row>43</xdr:row>
      <xdr:rowOff>2541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51FCFDD-3AD9-450F-9216-02DE674CEE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181472</xdr:colOff>
      <xdr:row>2</xdr:row>
      <xdr:rowOff>46286</xdr:rowOff>
    </xdr:from>
    <xdr:to>
      <xdr:col>37</xdr:col>
      <xdr:colOff>352733</xdr:colOff>
      <xdr:row>30</xdr:row>
      <xdr:rowOff>66465</xdr:rowOff>
    </xdr:to>
    <xdr:grpSp>
      <xdr:nvGrpSpPr>
        <xdr:cNvPr id="3" name="Skupina 2">
          <a:extLst>
            <a:ext uri="{FF2B5EF4-FFF2-40B4-BE49-F238E27FC236}">
              <a16:creationId xmlns:a16="http://schemas.microsoft.com/office/drawing/2014/main" id="{472BED2D-A802-495D-9797-085A199A16C6}"/>
            </a:ext>
          </a:extLst>
        </xdr:cNvPr>
        <xdr:cNvGrpSpPr/>
      </xdr:nvGrpSpPr>
      <xdr:grpSpPr>
        <a:xfrm>
          <a:off x="20636939" y="384953"/>
          <a:ext cx="2575794" cy="4761512"/>
          <a:chOff x="20534210" y="372112"/>
          <a:chExt cx="2602182" cy="4560146"/>
        </a:xfrm>
      </xdr:grpSpPr>
      <xdr:pic>
        <xdr:nvPicPr>
          <xdr:cNvPr id="4" name="Obrázek 3">
            <a:extLst>
              <a:ext uri="{FF2B5EF4-FFF2-40B4-BE49-F238E27FC236}">
                <a16:creationId xmlns:a16="http://schemas.microsoft.com/office/drawing/2014/main" id="{3B8B9776-A383-464A-B0B3-2C4A6A9197F8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6017"/>
          <a:stretch/>
        </xdr:blipFill>
        <xdr:spPr bwMode="auto">
          <a:xfrm>
            <a:off x="20974896" y="372112"/>
            <a:ext cx="2161496" cy="456014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Rovnoramenný trojúhelník 4">
            <a:extLst>
              <a:ext uri="{FF2B5EF4-FFF2-40B4-BE49-F238E27FC236}">
                <a16:creationId xmlns:a16="http://schemas.microsoft.com/office/drawing/2014/main" id="{1FA3360C-AB6C-4E28-99D7-BF464003DCF1}"/>
              </a:ext>
            </a:extLst>
          </xdr:cNvPr>
          <xdr:cNvSpPr/>
        </xdr:nvSpPr>
        <xdr:spPr>
          <a:xfrm rot="16200000">
            <a:off x="18798897" y="2202246"/>
            <a:ext cx="3898476" cy="427850"/>
          </a:xfrm>
          <a:prstGeom prst="triangle">
            <a:avLst>
              <a:gd name="adj" fmla="val 49456"/>
            </a:avLst>
          </a:prstGeom>
          <a:noFill/>
          <a:ln w="9525">
            <a:solidFill>
              <a:srgbClr val="FF00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</xdr:grpSp>
    <xdr:clientData/>
  </xdr:twoCellAnchor>
  <xdr:twoCellAnchor>
    <xdr:from>
      <xdr:col>1</xdr:col>
      <xdr:colOff>51364</xdr:colOff>
      <xdr:row>87</xdr:row>
      <xdr:rowOff>155221</xdr:rowOff>
    </xdr:from>
    <xdr:to>
      <xdr:col>10</xdr:col>
      <xdr:colOff>458113</xdr:colOff>
      <xdr:row>127</xdr:row>
      <xdr:rowOff>140250</xdr:rowOff>
    </xdr:to>
    <xdr:grpSp>
      <xdr:nvGrpSpPr>
        <xdr:cNvPr id="49" name="Skupina 48">
          <a:extLst>
            <a:ext uri="{FF2B5EF4-FFF2-40B4-BE49-F238E27FC236}">
              <a16:creationId xmlns:a16="http://schemas.microsoft.com/office/drawing/2014/main" id="{821A9044-C148-41B9-9EBF-3335076FD3A9}"/>
            </a:ext>
          </a:extLst>
        </xdr:cNvPr>
        <xdr:cNvGrpSpPr/>
      </xdr:nvGrpSpPr>
      <xdr:grpSpPr>
        <a:xfrm>
          <a:off x="652497" y="14946488"/>
          <a:ext cx="6435016" cy="6758362"/>
          <a:chOff x="658142" y="14111110"/>
          <a:chExt cx="6199360" cy="6476140"/>
        </a:xfrm>
      </xdr:grpSpPr>
      <xdr:pic>
        <xdr:nvPicPr>
          <xdr:cNvPr id="27" name="Obrázek 26">
            <a:extLst>
              <a:ext uri="{FF2B5EF4-FFF2-40B4-BE49-F238E27FC236}">
                <a16:creationId xmlns:a16="http://schemas.microsoft.com/office/drawing/2014/main" id="{CE834196-0DB1-4A7D-A3F1-F940AE5E23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58142" y="14111110"/>
            <a:ext cx="6199360" cy="6476140"/>
          </a:xfrm>
          <a:prstGeom prst="rect">
            <a:avLst/>
          </a:prstGeom>
        </xdr:spPr>
      </xdr:pic>
      <xdr:sp macro="" textlink="">
        <xdr:nvSpPr>
          <xdr:cNvPr id="43" name="TextovéPole 42">
            <a:extLst>
              <a:ext uri="{FF2B5EF4-FFF2-40B4-BE49-F238E27FC236}">
                <a16:creationId xmlns:a16="http://schemas.microsoft.com/office/drawing/2014/main" id="{B2EF97C9-BC87-491C-ADC8-DC5EDBB34FEB}"/>
              </a:ext>
            </a:extLst>
          </xdr:cNvPr>
          <xdr:cNvSpPr txBox="1"/>
        </xdr:nvSpPr>
        <xdr:spPr>
          <a:xfrm>
            <a:off x="2595738" y="20271881"/>
            <a:ext cx="3239912" cy="28476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cs-CZ" sz="1200"/>
              <a:t>Frekvence (Hz</a:t>
            </a:r>
            <a:r>
              <a:rPr lang="cs-CZ" sz="1100"/>
              <a:t>)</a:t>
            </a:r>
          </a:p>
        </xdr:txBody>
      </xdr:sp>
      <xdr:sp macro="" textlink="">
        <xdr:nvSpPr>
          <xdr:cNvPr id="44" name="TextovéPole 43">
            <a:extLst>
              <a:ext uri="{FF2B5EF4-FFF2-40B4-BE49-F238E27FC236}">
                <a16:creationId xmlns:a16="http://schemas.microsoft.com/office/drawing/2014/main" id="{581EC057-9121-4964-ABC1-A8DF1FB1E4F6}"/>
              </a:ext>
            </a:extLst>
          </xdr:cNvPr>
          <xdr:cNvSpPr txBox="1"/>
        </xdr:nvSpPr>
        <xdr:spPr>
          <a:xfrm>
            <a:off x="659414" y="14191968"/>
            <a:ext cx="450850" cy="584778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pPr algn="ctr"/>
            <a:r>
              <a:rPr lang="cs-CZ" sz="1200"/>
              <a:t>Hladina akustického</a:t>
            </a:r>
            <a:r>
              <a:rPr lang="cs-CZ" sz="1200" baseline="0"/>
              <a:t> tlaku v oktávovém pásmu (dB)</a:t>
            </a:r>
            <a:endParaRPr lang="cs-CZ" sz="1100"/>
          </a:p>
        </xdr:txBody>
      </xdr:sp>
    </xdr:grpSp>
    <xdr:clientData/>
  </xdr:twoCellAnchor>
  <xdr:twoCellAnchor>
    <xdr:from>
      <xdr:col>12</xdr:col>
      <xdr:colOff>2681</xdr:colOff>
      <xdr:row>90</xdr:row>
      <xdr:rowOff>121918</xdr:rowOff>
    </xdr:from>
    <xdr:to>
      <xdr:col>25</xdr:col>
      <xdr:colOff>79584</xdr:colOff>
      <xdr:row>123</xdr:row>
      <xdr:rowOff>113744</xdr:rowOff>
    </xdr:to>
    <xdr:grpSp>
      <xdr:nvGrpSpPr>
        <xdr:cNvPr id="48" name="Skupina 47">
          <a:extLst>
            <a:ext uri="{FF2B5EF4-FFF2-40B4-BE49-F238E27FC236}">
              <a16:creationId xmlns:a16="http://schemas.microsoft.com/office/drawing/2014/main" id="{03D89CFC-544E-406B-BC32-B100DC0A758E}"/>
            </a:ext>
          </a:extLst>
        </xdr:cNvPr>
        <xdr:cNvGrpSpPr/>
      </xdr:nvGrpSpPr>
      <xdr:grpSpPr>
        <a:xfrm>
          <a:off x="7834348" y="15421185"/>
          <a:ext cx="7891636" cy="5579826"/>
          <a:chOff x="7615625" y="14564640"/>
          <a:chExt cx="7965015" cy="5346993"/>
        </a:xfrm>
      </xdr:grpSpPr>
      <xdr:pic>
        <xdr:nvPicPr>
          <xdr:cNvPr id="45" name="Obrázek 44">
            <a:extLst>
              <a:ext uri="{FF2B5EF4-FFF2-40B4-BE49-F238E27FC236}">
                <a16:creationId xmlns:a16="http://schemas.microsoft.com/office/drawing/2014/main" id="{CD79E4F4-575F-4F88-9738-89CCC318C0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615625" y="14564640"/>
            <a:ext cx="7965015" cy="5346993"/>
          </a:xfrm>
          <a:prstGeom prst="rect">
            <a:avLst/>
          </a:prstGeom>
        </xdr:spPr>
      </xdr:pic>
      <xdr:sp macro="" textlink="">
        <xdr:nvSpPr>
          <xdr:cNvPr id="46" name="TextovéPole 45">
            <a:extLst>
              <a:ext uri="{FF2B5EF4-FFF2-40B4-BE49-F238E27FC236}">
                <a16:creationId xmlns:a16="http://schemas.microsoft.com/office/drawing/2014/main" id="{29E886D2-89C8-4F63-B27A-4D4B0103B766}"/>
              </a:ext>
            </a:extLst>
          </xdr:cNvPr>
          <xdr:cNvSpPr txBox="1"/>
        </xdr:nvSpPr>
        <xdr:spPr>
          <a:xfrm>
            <a:off x="10045842" y="19628555"/>
            <a:ext cx="3248802" cy="28222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cs-CZ" sz="1200"/>
              <a:t>Ekvivalentní délka (m</a:t>
            </a:r>
            <a:r>
              <a:rPr lang="cs-CZ" sz="1100"/>
              <a:t>)</a:t>
            </a:r>
          </a:p>
        </xdr:txBody>
      </xdr:sp>
      <xdr:sp macro="" textlink="">
        <xdr:nvSpPr>
          <xdr:cNvPr id="47" name="TextovéPole 46">
            <a:extLst>
              <a:ext uri="{FF2B5EF4-FFF2-40B4-BE49-F238E27FC236}">
                <a16:creationId xmlns:a16="http://schemas.microsoft.com/office/drawing/2014/main" id="{FF2B1AE9-FA88-4D8F-B79D-0AB50FC0B2EE}"/>
              </a:ext>
            </a:extLst>
          </xdr:cNvPr>
          <xdr:cNvSpPr txBox="1"/>
        </xdr:nvSpPr>
        <xdr:spPr>
          <a:xfrm>
            <a:off x="7655983" y="15193857"/>
            <a:ext cx="333446" cy="389593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t"/>
          <a:lstStyle/>
          <a:p>
            <a:pPr algn="ctr"/>
            <a:r>
              <a:rPr lang="cs-CZ" sz="1200"/>
              <a:t>Poměr</a:t>
            </a:r>
            <a:r>
              <a:rPr lang="cs-CZ" sz="1200" baseline="0"/>
              <a:t> výkonu</a:t>
            </a:r>
            <a:r>
              <a:rPr lang="cs-CZ" sz="1200"/>
              <a:t> (-</a:t>
            </a:r>
            <a:r>
              <a:rPr lang="cs-CZ" sz="1100"/>
              <a:t>)</a:t>
            </a:r>
          </a:p>
        </xdr:txBody>
      </xdr:sp>
    </xdr:grpSp>
    <xdr:clientData/>
  </xdr:twoCellAnchor>
  <xdr:twoCellAnchor>
    <xdr:from>
      <xdr:col>12</xdr:col>
      <xdr:colOff>30057</xdr:colOff>
      <xdr:row>53</xdr:row>
      <xdr:rowOff>36547</xdr:rowOff>
    </xdr:from>
    <xdr:to>
      <xdr:col>22</xdr:col>
      <xdr:colOff>492436</xdr:colOff>
      <xdr:row>82</xdr:row>
      <xdr:rowOff>110810</xdr:rowOff>
    </xdr:to>
    <xdr:grpSp>
      <xdr:nvGrpSpPr>
        <xdr:cNvPr id="7" name="Skupina 6">
          <a:extLst>
            <a:ext uri="{FF2B5EF4-FFF2-40B4-BE49-F238E27FC236}">
              <a16:creationId xmlns:a16="http://schemas.microsoft.com/office/drawing/2014/main" id="{DFD027C3-43F0-4946-ADB5-B2B0C89BE0F1}"/>
            </a:ext>
          </a:extLst>
        </xdr:cNvPr>
        <xdr:cNvGrpSpPr/>
      </xdr:nvGrpSpPr>
      <xdr:grpSpPr>
        <a:xfrm>
          <a:off x="7861724" y="9070480"/>
          <a:ext cx="6473712" cy="4984930"/>
          <a:chOff x="6401224" y="8524380"/>
          <a:chExt cx="5542379" cy="4678013"/>
        </a:xfrm>
      </xdr:grpSpPr>
      <xdr:grpSp>
        <xdr:nvGrpSpPr>
          <xdr:cNvPr id="33" name="Skupina 32">
            <a:extLst>
              <a:ext uri="{FF2B5EF4-FFF2-40B4-BE49-F238E27FC236}">
                <a16:creationId xmlns:a16="http://schemas.microsoft.com/office/drawing/2014/main" id="{44A408E1-CE95-49CD-9605-5082F8A092FE}"/>
              </a:ext>
            </a:extLst>
          </xdr:cNvPr>
          <xdr:cNvGrpSpPr/>
        </xdr:nvGrpSpPr>
        <xdr:grpSpPr>
          <a:xfrm>
            <a:off x="6401224" y="8524380"/>
            <a:ext cx="5542379" cy="4678013"/>
            <a:chOff x="7639191" y="7825880"/>
            <a:chExt cx="6533967" cy="4780319"/>
          </a:xfrm>
        </xdr:grpSpPr>
        <xdr:pic>
          <xdr:nvPicPr>
            <xdr:cNvPr id="34" name="Obrázek 33">
              <a:extLst>
                <a:ext uri="{FF2B5EF4-FFF2-40B4-BE49-F238E27FC236}">
                  <a16:creationId xmlns:a16="http://schemas.microsoft.com/office/drawing/2014/main" id="{9D69301F-9A78-44AF-97C5-2459BF99E4F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7639191" y="7825880"/>
              <a:ext cx="6533967" cy="4780319"/>
            </a:xfrm>
            <a:prstGeom prst="rect">
              <a:avLst/>
            </a:prstGeom>
          </xdr:spPr>
        </xdr:pic>
        <xdr:sp macro="" textlink="">
          <xdr:nvSpPr>
            <xdr:cNvPr id="35" name="TextovéPole 34">
              <a:extLst>
                <a:ext uri="{FF2B5EF4-FFF2-40B4-BE49-F238E27FC236}">
                  <a16:creationId xmlns:a16="http://schemas.microsoft.com/office/drawing/2014/main" id="{754FE3BC-77A9-410E-8B15-BF8C8D0C81CF}"/>
                </a:ext>
              </a:extLst>
            </xdr:cNvPr>
            <xdr:cNvSpPr txBox="1"/>
          </xdr:nvSpPr>
          <xdr:spPr>
            <a:xfrm>
              <a:off x="10397349" y="12320270"/>
              <a:ext cx="2387318" cy="25146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cs-CZ" sz="1200"/>
                <a:t>Objemový průtok (l/min)</a:t>
              </a:r>
            </a:p>
          </xdr:txBody>
        </xdr:sp>
        <xdr:sp macro="" textlink="">
          <xdr:nvSpPr>
            <xdr:cNvPr id="36" name="TextovéPole 35">
              <a:extLst>
                <a:ext uri="{FF2B5EF4-FFF2-40B4-BE49-F238E27FC236}">
                  <a16:creationId xmlns:a16="http://schemas.microsoft.com/office/drawing/2014/main" id="{80FA0953-84FF-42AA-B3C2-22DD044234AC}"/>
                </a:ext>
              </a:extLst>
            </xdr:cNvPr>
            <xdr:cNvSpPr txBox="1"/>
          </xdr:nvSpPr>
          <xdr:spPr>
            <a:xfrm>
              <a:off x="7730913" y="8637269"/>
              <a:ext cx="289984" cy="2795270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vert270" wrap="square" rtlCol="0" anchor="t"/>
            <a:lstStyle/>
            <a:p>
              <a:pPr algn="ctr"/>
              <a:r>
                <a:rPr lang="cs-CZ" sz="1200"/>
                <a:t>Externí statický tlak (kPa)</a:t>
              </a:r>
            </a:p>
          </xdr:txBody>
        </xdr:sp>
      </xdr:grpSp>
      <xdr:sp macro="" textlink="">
        <xdr:nvSpPr>
          <xdr:cNvPr id="51" name="TextovéPole 50">
            <a:extLst>
              <a:ext uri="{FF2B5EF4-FFF2-40B4-BE49-F238E27FC236}">
                <a16:creationId xmlns:a16="http://schemas.microsoft.com/office/drawing/2014/main" id="{46225313-C0D2-4A14-8823-723776763754}"/>
              </a:ext>
            </a:extLst>
          </xdr:cNvPr>
          <xdr:cNvSpPr txBox="1"/>
        </xdr:nvSpPr>
        <xdr:spPr>
          <a:xfrm>
            <a:off x="9766724" y="8693713"/>
            <a:ext cx="1927853" cy="131391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108000" tIns="36000" rIns="0" bIns="0" rtlCol="0" anchor="t"/>
          <a:lstStyle/>
          <a:p>
            <a:pPr>
              <a:spcBef>
                <a:spcPts val="0"/>
              </a:spcBef>
              <a:spcAft>
                <a:spcPts val="500"/>
              </a:spcAft>
            </a:pPr>
            <a:r>
              <a:rPr lang="cs-CZ" sz="1200"/>
              <a:t>Stupeň</a:t>
            </a:r>
            <a:r>
              <a:rPr lang="cs-CZ" sz="1200" baseline="0"/>
              <a:t> ot. 5 </a:t>
            </a:r>
            <a:r>
              <a:rPr lang="cs-CZ" sz="900" baseline="0"/>
              <a:t>(výchozí nastavení)</a:t>
            </a:r>
            <a:endParaRPr lang="cs-CZ" sz="1200" baseline="0"/>
          </a:p>
          <a:p>
            <a:pPr>
              <a:spcBef>
                <a:spcPts val="0"/>
              </a:spcBef>
              <a:spcAft>
                <a:spcPts val="600"/>
              </a:spcAft>
            </a:pPr>
            <a:r>
              <a:rPr lang="cs-CZ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Stupeň</a:t>
            </a:r>
            <a:r>
              <a:rPr lang="cs-CZ" sz="12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otáček 4 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600"/>
              </a:spcAft>
              <a:buClrTx/>
              <a:buSzTx/>
              <a:buFontTx/>
              <a:buNone/>
              <a:tabLst/>
              <a:defRPr/>
            </a:pPr>
            <a:r>
              <a:rPr lang="cs-CZ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Stupeň</a:t>
            </a:r>
            <a:r>
              <a:rPr lang="cs-CZ" sz="12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otáček 3</a:t>
            </a:r>
            <a:endParaRPr lang="cs-CZ" sz="1200">
              <a:effectLst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600"/>
              </a:spcAft>
              <a:buClrTx/>
              <a:buSzTx/>
              <a:buFontTx/>
              <a:buNone/>
              <a:tabLst/>
              <a:defRPr/>
            </a:pPr>
            <a:r>
              <a:rPr lang="cs-CZ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Stupeň</a:t>
            </a:r>
            <a:r>
              <a:rPr lang="cs-CZ" sz="12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otáček 2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500"/>
              </a:spcAft>
              <a:buClrTx/>
              <a:buSzTx/>
              <a:buFontTx/>
              <a:buNone/>
              <a:tabLst/>
              <a:defRPr/>
            </a:pPr>
            <a:r>
              <a:rPr lang="cs-CZ" sz="12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Stupeň</a:t>
            </a:r>
            <a:r>
              <a:rPr lang="cs-CZ" sz="12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otáček 1</a:t>
            </a:r>
            <a:endParaRPr lang="cs-CZ" sz="1200">
              <a:effectLst/>
            </a:endParaRPr>
          </a:p>
          <a:p>
            <a:endParaRPr lang="cs-CZ" sz="1100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0.29356</cdr:x>
      <cdr:y>0.0702</cdr:y>
    </cdr:from>
    <cdr:to>
      <cdr:x>0.82877</cdr:x>
      <cdr:y>0.91795</cdr:y>
    </cdr:to>
    <cdr:cxnSp macro="">
      <cdr:nvCxnSpPr>
        <cdr:cNvPr id="3" name="Přímá spojnice 2">
          <a:extLst xmlns:a="http://schemas.openxmlformats.org/drawingml/2006/main">
            <a:ext uri="{FF2B5EF4-FFF2-40B4-BE49-F238E27FC236}">
              <a16:creationId xmlns:a16="http://schemas.microsoft.com/office/drawing/2014/main" id="{C202FF78-C11E-4719-888A-14C0E0065DE4}"/>
            </a:ext>
          </a:extLst>
        </cdr:cNvPr>
        <cdr:cNvCxnSpPr/>
      </cdr:nvCxnSpPr>
      <cdr:spPr>
        <a:xfrm xmlns:a="http://schemas.openxmlformats.org/drawingml/2006/main">
          <a:off x="2720623" y="479073"/>
          <a:ext cx="4960097" cy="5785530"/>
        </a:xfrm>
        <a:prstGeom xmlns:a="http://schemas.openxmlformats.org/drawingml/2006/main" prst="line">
          <a:avLst/>
        </a:prstGeom>
        <a:ln xmlns:a="http://schemas.openxmlformats.org/drawingml/2006/main"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1">
          <a:schemeClr val="accent5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24</xdr:col>
      <xdr:colOff>104826</xdr:colOff>
      <xdr:row>57</xdr:row>
      <xdr:rowOff>82060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13D7726-7EF9-4D86-8BEB-B0B5CFEA7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5300"/>
          <a:ext cx="14733956" cy="89987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23</xdr:col>
      <xdr:colOff>379200</xdr:colOff>
      <xdr:row>47</xdr:row>
      <xdr:rowOff>43888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C48FE27-2C98-488F-A4EF-56E6629D4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100"/>
          <a:ext cx="14400000" cy="7639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23</xdr:col>
      <xdr:colOff>379200</xdr:colOff>
      <xdr:row>73</xdr:row>
      <xdr:rowOff>149606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03A67FA-C400-4080-9A8F-A49DBF99A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24800"/>
          <a:ext cx="14400000" cy="42758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105834</xdr:rowOff>
    </xdr:from>
    <xdr:to>
      <xdr:col>24</xdr:col>
      <xdr:colOff>31823</xdr:colOff>
      <xdr:row>37</xdr:row>
      <xdr:rowOff>141421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E5AC61D-FAD3-401C-829E-E2B8ECEC6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20834"/>
          <a:ext cx="12223823" cy="5909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5F7BC-3CC6-4A1B-8944-A5B3136F722E}">
  <sheetPr>
    <pageSetUpPr fitToPage="1"/>
  </sheetPr>
  <dimension ref="A1:C42"/>
  <sheetViews>
    <sheetView tabSelected="1" workbookViewId="0">
      <selection activeCell="F36" sqref="F36"/>
    </sheetView>
  </sheetViews>
  <sheetFormatPr defaultColWidth="8.77734375" defaultRowHeight="13.2" x14ac:dyDescent="0.25"/>
  <cols>
    <col min="1" max="1" width="59.33203125" style="13" customWidth="1"/>
    <col min="2" max="2" width="12.109375" style="13" customWidth="1"/>
    <col min="3" max="3" width="20" style="13" customWidth="1"/>
    <col min="4" max="16384" width="8.77734375" style="13"/>
  </cols>
  <sheetData>
    <row r="1" spans="1:3" ht="22.8" x14ac:dyDescent="0.35">
      <c r="A1" s="12" t="s">
        <v>92</v>
      </c>
    </row>
    <row r="2" spans="1:3" x14ac:dyDescent="0.25">
      <c r="A2" s="13" t="s">
        <v>43</v>
      </c>
    </row>
    <row r="4" spans="1:3" x14ac:dyDescent="0.25">
      <c r="A4" s="13" t="s">
        <v>44</v>
      </c>
    </row>
    <row r="5" spans="1:3" x14ac:dyDescent="0.25">
      <c r="A5" s="14" t="s">
        <v>45</v>
      </c>
      <c r="B5" s="15" t="s">
        <v>46</v>
      </c>
      <c r="C5" s="15" t="s">
        <v>47</v>
      </c>
    </row>
    <row r="6" spans="1:3" x14ac:dyDescent="0.25">
      <c r="A6" s="14" t="s">
        <v>48</v>
      </c>
      <c r="B6" s="15" t="s">
        <v>46</v>
      </c>
      <c r="C6" s="15" t="s">
        <v>49</v>
      </c>
    </row>
    <row r="7" spans="1:3" x14ac:dyDescent="0.25">
      <c r="A7" s="14" t="s">
        <v>50</v>
      </c>
      <c r="B7" s="15"/>
      <c r="C7" s="15" t="s">
        <v>51</v>
      </c>
    </row>
    <row r="8" spans="1:3" ht="15.6" x14ac:dyDescent="0.25">
      <c r="A8" s="22" t="s">
        <v>52</v>
      </c>
      <c r="B8" s="23"/>
      <c r="C8" s="23"/>
    </row>
    <row r="9" spans="1:3" x14ac:dyDescent="0.25">
      <c r="A9" s="14" t="s">
        <v>53</v>
      </c>
      <c r="B9" s="15" t="s">
        <v>54</v>
      </c>
      <c r="C9" s="16">
        <v>135</v>
      </c>
    </row>
    <row r="10" spans="1:3" x14ac:dyDescent="0.25">
      <c r="A10" s="20" t="s">
        <v>55</v>
      </c>
      <c r="B10" s="21"/>
      <c r="C10" s="21"/>
    </row>
    <row r="11" spans="1:3" x14ac:dyDescent="0.25">
      <c r="A11" s="14" t="s">
        <v>56</v>
      </c>
      <c r="B11" s="15"/>
      <c r="C11" s="15" t="s">
        <v>57</v>
      </c>
    </row>
    <row r="12" spans="1:3" ht="15.6" x14ac:dyDescent="0.25">
      <c r="A12" s="22" t="s">
        <v>58</v>
      </c>
      <c r="B12" s="23"/>
      <c r="C12" s="23"/>
    </row>
    <row r="13" spans="1:3" x14ac:dyDescent="0.25">
      <c r="A13" s="14" t="s">
        <v>53</v>
      </c>
      <c r="B13" s="15" t="s">
        <v>54</v>
      </c>
      <c r="C13" s="16">
        <v>181</v>
      </c>
    </row>
    <row r="14" spans="1:3" x14ac:dyDescent="0.25">
      <c r="A14" s="20" t="s">
        <v>59</v>
      </c>
      <c r="B14" s="21"/>
      <c r="C14" s="21"/>
    </row>
    <row r="15" spans="1:3" x14ac:dyDescent="0.25">
      <c r="A15" s="14" t="s">
        <v>56</v>
      </c>
      <c r="B15" s="15"/>
      <c r="C15" s="15" t="s">
        <v>60</v>
      </c>
    </row>
    <row r="16" spans="1:3" x14ac:dyDescent="0.25">
      <c r="A16" s="22" t="s">
        <v>93</v>
      </c>
      <c r="B16" s="23"/>
      <c r="C16" s="23"/>
    </row>
    <row r="17" spans="1:3" x14ac:dyDescent="0.25">
      <c r="A17" s="14" t="s">
        <v>94</v>
      </c>
      <c r="B17" s="15" t="s">
        <v>54</v>
      </c>
      <c r="C17" s="16">
        <v>148</v>
      </c>
    </row>
    <row r="18" spans="1:3" x14ac:dyDescent="0.25">
      <c r="A18" s="14" t="s">
        <v>95</v>
      </c>
      <c r="B18" s="15"/>
      <c r="C18" s="15" t="s">
        <v>96</v>
      </c>
    </row>
    <row r="19" spans="1:3" x14ac:dyDescent="0.25">
      <c r="A19" s="14" t="s">
        <v>97</v>
      </c>
      <c r="B19" s="15"/>
      <c r="C19" s="15" t="s">
        <v>98</v>
      </c>
    </row>
    <row r="20" spans="1:3" x14ac:dyDescent="0.25">
      <c r="A20" s="17" t="s">
        <v>61</v>
      </c>
      <c r="B20" s="18"/>
      <c r="C20" s="18" t="s">
        <v>62</v>
      </c>
    </row>
    <row r="21" spans="1:3" x14ac:dyDescent="0.25">
      <c r="A21" s="14" t="s">
        <v>63</v>
      </c>
      <c r="B21" s="15" t="s">
        <v>64</v>
      </c>
      <c r="C21" s="15" t="s">
        <v>65</v>
      </c>
    </row>
    <row r="22" spans="1:3" x14ac:dyDescent="0.25">
      <c r="A22" s="14" t="s">
        <v>66</v>
      </c>
      <c r="B22" s="15" t="s">
        <v>67</v>
      </c>
      <c r="C22" s="15" t="s">
        <v>68</v>
      </c>
    </row>
    <row r="23" spans="1:3" x14ac:dyDescent="0.25">
      <c r="A23" s="14" t="s">
        <v>69</v>
      </c>
      <c r="B23" s="15" t="s">
        <v>85</v>
      </c>
      <c r="C23" s="16">
        <v>56</v>
      </c>
    </row>
    <row r="24" spans="1:3" ht="15.6" x14ac:dyDescent="0.25">
      <c r="A24" s="14" t="s">
        <v>99</v>
      </c>
      <c r="B24" s="15" t="s">
        <v>85</v>
      </c>
      <c r="C24" s="16">
        <v>42</v>
      </c>
    </row>
    <row r="25" spans="1:3" x14ac:dyDescent="0.25">
      <c r="A25" s="14" t="s">
        <v>70</v>
      </c>
      <c r="B25" s="15" t="s">
        <v>30</v>
      </c>
      <c r="C25" s="16">
        <v>115</v>
      </c>
    </row>
    <row r="26" spans="1:3" x14ac:dyDescent="0.25">
      <c r="A26" s="14" t="s">
        <v>71</v>
      </c>
      <c r="B26" s="15" t="s">
        <v>72</v>
      </c>
      <c r="C26" s="15" t="s">
        <v>74</v>
      </c>
    </row>
    <row r="27" spans="1:3" x14ac:dyDescent="0.25">
      <c r="A27" s="14" t="s">
        <v>75</v>
      </c>
      <c r="B27" s="15"/>
      <c r="C27" s="15" t="s">
        <v>76</v>
      </c>
    </row>
    <row r="28" spans="1:3" x14ac:dyDescent="0.25">
      <c r="A28" s="14" t="s">
        <v>77</v>
      </c>
      <c r="B28" s="15" t="s">
        <v>78</v>
      </c>
      <c r="C28" s="15" t="s">
        <v>79</v>
      </c>
    </row>
    <row r="29" spans="1:3" x14ac:dyDescent="0.25">
      <c r="A29" s="14" t="s">
        <v>80</v>
      </c>
      <c r="B29" s="15" t="s">
        <v>81</v>
      </c>
      <c r="C29" s="15" t="s">
        <v>82</v>
      </c>
    </row>
    <row r="30" spans="1:3" x14ac:dyDescent="0.25">
      <c r="A30" s="17" t="s">
        <v>83</v>
      </c>
      <c r="B30" s="18"/>
      <c r="C30" s="18" t="s">
        <v>104</v>
      </c>
    </row>
    <row r="31" spans="1:3" x14ac:dyDescent="0.25">
      <c r="A31" s="14" t="s">
        <v>84</v>
      </c>
      <c r="B31" s="15" t="s">
        <v>64</v>
      </c>
      <c r="C31" s="15" t="s">
        <v>100</v>
      </c>
    </row>
    <row r="32" spans="1:3" x14ac:dyDescent="0.25">
      <c r="A32" s="14" t="s">
        <v>69</v>
      </c>
      <c r="B32" s="15" t="s">
        <v>85</v>
      </c>
      <c r="C32" s="16">
        <v>41</v>
      </c>
    </row>
    <row r="33" spans="1:3" x14ac:dyDescent="0.25">
      <c r="A33" s="14" t="s">
        <v>86</v>
      </c>
      <c r="B33" s="15" t="s">
        <v>67</v>
      </c>
      <c r="C33" s="16">
        <v>60</v>
      </c>
    </row>
    <row r="34" spans="1:3" x14ac:dyDescent="0.25">
      <c r="A34" s="14" t="s">
        <v>70</v>
      </c>
      <c r="B34" s="15" t="s">
        <v>30</v>
      </c>
      <c r="C34" s="16">
        <v>106</v>
      </c>
    </row>
    <row r="35" spans="1:3" x14ac:dyDescent="0.25">
      <c r="A35" s="14" t="s">
        <v>71</v>
      </c>
      <c r="B35" s="15" t="s">
        <v>72</v>
      </c>
      <c r="C35" s="15" t="s">
        <v>73</v>
      </c>
    </row>
    <row r="36" spans="1:3" x14ac:dyDescent="0.25">
      <c r="A36" s="14" t="s">
        <v>87</v>
      </c>
      <c r="B36" s="15" t="s">
        <v>46</v>
      </c>
      <c r="C36" s="15">
        <v>2</v>
      </c>
    </row>
    <row r="37" spans="1:3" x14ac:dyDescent="0.25">
      <c r="A37" s="14" t="s">
        <v>80</v>
      </c>
      <c r="B37" s="15" t="s">
        <v>81</v>
      </c>
      <c r="C37" s="15" t="s">
        <v>82</v>
      </c>
    </row>
    <row r="38" spans="1:3" x14ac:dyDescent="0.25">
      <c r="A38" s="14" t="s">
        <v>88</v>
      </c>
      <c r="B38" s="15" t="s">
        <v>81</v>
      </c>
      <c r="C38" s="16">
        <v>28</v>
      </c>
    </row>
    <row r="39" spans="1:3" x14ac:dyDescent="0.25">
      <c r="A39" s="14" t="s">
        <v>101</v>
      </c>
      <c r="B39" s="15" t="s">
        <v>81</v>
      </c>
      <c r="C39" s="16">
        <v>22</v>
      </c>
    </row>
    <row r="40" spans="1:3" x14ac:dyDescent="0.25">
      <c r="A40" s="19" t="s">
        <v>89</v>
      </c>
    </row>
    <row r="41" spans="1:3" x14ac:dyDescent="0.25">
      <c r="A41" s="19" t="s">
        <v>90</v>
      </c>
    </row>
    <row r="42" spans="1:3" x14ac:dyDescent="0.25">
      <c r="A42" s="19" t="s">
        <v>91</v>
      </c>
    </row>
  </sheetData>
  <mergeCells count="5">
    <mergeCell ref="A12:C12"/>
    <mergeCell ref="A14:C14"/>
    <mergeCell ref="A16:C16"/>
    <mergeCell ref="A10:C10"/>
    <mergeCell ref="A8:C8"/>
  </mergeCells>
  <pageMargins left="0.7" right="0.7" top="0.75" bottom="0.75" header="0.3" footer="0.3"/>
  <pageSetup paperSize="8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D7E26-7931-490D-A2F5-FFC103FE5F88}">
  <sheetPr>
    <pageSetUpPr fitToPage="1"/>
  </sheetPr>
  <dimension ref="B1:AI127"/>
  <sheetViews>
    <sheetView zoomScale="90" zoomScaleNormal="90" workbookViewId="0"/>
  </sheetViews>
  <sheetFormatPr defaultColWidth="8.77734375" defaultRowHeight="13.2" x14ac:dyDescent="0.25"/>
  <cols>
    <col min="1" max="1" width="8.77734375" style="1"/>
    <col min="2" max="2" width="13.6640625" style="1" customWidth="1"/>
    <col min="3" max="3" width="12.77734375" style="1" customWidth="1"/>
    <col min="4" max="16384" width="8.77734375" style="1"/>
  </cols>
  <sheetData>
    <row r="1" spans="2:35" x14ac:dyDescent="0.25">
      <c r="B1" s="6" t="s">
        <v>10</v>
      </c>
    </row>
    <row r="2" spans="2:35" x14ac:dyDescent="0.25">
      <c r="B2" s="2" t="s">
        <v>6</v>
      </c>
      <c r="C2" s="2"/>
      <c r="D2" s="24">
        <v>25</v>
      </c>
      <c r="E2" s="25"/>
      <c r="F2" s="24">
        <v>35</v>
      </c>
      <c r="G2" s="25"/>
      <c r="H2" s="24">
        <v>40</v>
      </c>
      <c r="I2" s="25"/>
      <c r="J2" s="24">
        <v>45</v>
      </c>
      <c r="K2" s="25"/>
      <c r="L2" s="24">
        <v>50</v>
      </c>
      <c r="M2" s="25"/>
      <c r="N2" s="24">
        <v>55</v>
      </c>
      <c r="O2" s="25"/>
      <c r="P2" s="24">
        <v>60</v>
      </c>
      <c r="Q2" s="25"/>
      <c r="AI2" s="1" t="s">
        <v>9</v>
      </c>
    </row>
    <row r="3" spans="2:35" x14ac:dyDescent="0.25">
      <c r="B3" s="2" t="s">
        <v>7</v>
      </c>
      <c r="C3" s="2"/>
      <c r="D3" s="3" t="s">
        <v>8</v>
      </c>
      <c r="E3" s="3" t="s">
        <v>0</v>
      </c>
      <c r="F3" s="3" t="s">
        <v>8</v>
      </c>
      <c r="G3" s="3" t="s">
        <v>0</v>
      </c>
      <c r="H3" s="3" t="s">
        <v>8</v>
      </c>
      <c r="I3" s="3" t="s">
        <v>0</v>
      </c>
      <c r="J3" s="3" t="s">
        <v>8</v>
      </c>
      <c r="K3" s="3" t="s">
        <v>0</v>
      </c>
      <c r="L3" s="3" t="s">
        <v>8</v>
      </c>
      <c r="M3" s="3" t="s">
        <v>0</v>
      </c>
      <c r="N3" s="3" t="s">
        <v>8</v>
      </c>
      <c r="O3" s="3" t="s">
        <v>0</v>
      </c>
      <c r="P3" s="3" t="s">
        <v>8</v>
      </c>
      <c r="Q3" s="3" t="s">
        <v>0</v>
      </c>
    </row>
    <row r="4" spans="2:35" x14ac:dyDescent="0.25">
      <c r="B4" s="27" t="s">
        <v>1</v>
      </c>
      <c r="C4" s="3">
        <v>-28</v>
      </c>
      <c r="D4" s="3" t="s">
        <v>2</v>
      </c>
      <c r="E4" s="3" t="s">
        <v>2</v>
      </c>
      <c r="F4" s="3">
        <v>5.6</v>
      </c>
      <c r="G4" s="3">
        <v>1.75</v>
      </c>
      <c r="H4" s="3">
        <v>5.5</v>
      </c>
      <c r="I4" s="3">
        <v>1.6</v>
      </c>
      <c r="J4" s="3">
        <v>5.3</v>
      </c>
      <c r="K4" s="3">
        <v>1.41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</row>
    <row r="5" spans="2:35" x14ac:dyDescent="0.25">
      <c r="B5" s="28"/>
      <c r="C5" s="4">
        <v>-20</v>
      </c>
      <c r="D5" s="3" t="s">
        <v>2</v>
      </c>
      <c r="E5" s="3" t="s">
        <v>2</v>
      </c>
      <c r="F5" s="3">
        <v>7.6</v>
      </c>
      <c r="G5" s="3">
        <v>2.2000000000000002</v>
      </c>
      <c r="H5" s="3">
        <v>7.5</v>
      </c>
      <c r="I5" s="3">
        <v>1.95</v>
      </c>
      <c r="J5" s="3">
        <v>7.3</v>
      </c>
      <c r="K5" s="3">
        <v>1.7</v>
      </c>
      <c r="L5" s="3">
        <v>7</v>
      </c>
      <c r="M5" s="3">
        <v>1.45</v>
      </c>
      <c r="N5" s="3" t="s">
        <v>2</v>
      </c>
      <c r="O5" s="3" t="s">
        <v>2</v>
      </c>
      <c r="P5" s="3" t="s">
        <v>2</v>
      </c>
      <c r="Q5" s="3" t="s">
        <v>2</v>
      </c>
    </row>
    <row r="6" spans="2:35" x14ac:dyDescent="0.25">
      <c r="B6" s="28"/>
      <c r="C6" s="3">
        <v>-15</v>
      </c>
      <c r="D6" s="3" t="s">
        <v>2</v>
      </c>
      <c r="E6" s="3" t="s">
        <v>2</v>
      </c>
      <c r="F6" s="3">
        <v>8.8000000000000007</v>
      </c>
      <c r="G6" s="3">
        <v>2.5</v>
      </c>
      <c r="H6" s="3">
        <v>8.5</v>
      </c>
      <c r="I6" s="3">
        <v>2.25</v>
      </c>
      <c r="J6" s="3">
        <v>8.1999999999999993</v>
      </c>
      <c r="K6" s="3">
        <v>1.95</v>
      </c>
      <c r="L6" s="3">
        <v>7.9</v>
      </c>
      <c r="M6" s="3">
        <v>1.85</v>
      </c>
      <c r="N6" s="3">
        <v>7.4</v>
      </c>
      <c r="O6" s="3">
        <v>1.6</v>
      </c>
      <c r="P6" s="3" t="s">
        <v>2</v>
      </c>
      <c r="Q6" s="3" t="s">
        <v>2</v>
      </c>
    </row>
    <row r="7" spans="2:35" x14ac:dyDescent="0.25">
      <c r="B7" s="28"/>
      <c r="C7" s="3">
        <v>-10</v>
      </c>
      <c r="D7" s="3">
        <v>10.3</v>
      </c>
      <c r="E7" s="3">
        <v>3.3</v>
      </c>
      <c r="F7" s="3">
        <v>9.6999999999999993</v>
      </c>
      <c r="G7" s="3">
        <v>2.9</v>
      </c>
      <c r="H7" s="3">
        <v>9.4</v>
      </c>
      <c r="I7" s="3">
        <v>2.65</v>
      </c>
      <c r="J7" s="3">
        <v>9.1</v>
      </c>
      <c r="K7" s="3">
        <v>2.4</v>
      </c>
      <c r="L7" s="3">
        <v>8.6999999999999993</v>
      </c>
      <c r="M7" s="3">
        <v>2.1</v>
      </c>
      <c r="N7" s="3">
        <v>8.4</v>
      </c>
      <c r="O7" s="3">
        <v>1.95</v>
      </c>
      <c r="P7" s="3" t="s">
        <v>2</v>
      </c>
      <c r="Q7" s="3" t="s">
        <v>2</v>
      </c>
    </row>
    <row r="8" spans="2:35" x14ac:dyDescent="0.25">
      <c r="B8" s="28"/>
      <c r="C8" s="3">
        <v>-7</v>
      </c>
      <c r="D8" s="3">
        <v>10.6</v>
      </c>
      <c r="E8" s="3">
        <v>3.3</v>
      </c>
      <c r="F8" s="3">
        <v>10</v>
      </c>
      <c r="G8" s="3">
        <v>2.97</v>
      </c>
      <c r="H8" s="3">
        <v>9.6999999999999993</v>
      </c>
      <c r="I8" s="3">
        <v>2.65</v>
      </c>
      <c r="J8" s="3">
        <v>9.4</v>
      </c>
      <c r="K8" s="3">
        <v>2.35</v>
      </c>
      <c r="L8" s="3">
        <v>9.1</v>
      </c>
      <c r="M8" s="3">
        <v>2.15</v>
      </c>
      <c r="N8" s="3">
        <v>8.8000000000000007</v>
      </c>
      <c r="O8" s="3">
        <v>1.95</v>
      </c>
      <c r="P8" s="3">
        <v>7.6</v>
      </c>
      <c r="Q8" s="3">
        <v>1.55</v>
      </c>
    </row>
    <row r="9" spans="2:35" x14ac:dyDescent="0.25">
      <c r="B9" s="28"/>
      <c r="C9" s="3">
        <v>2</v>
      </c>
      <c r="D9" s="5">
        <v>10.1</v>
      </c>
      <c r="E9" s="5">
        <v>3.9</v>
      </c>
      <c r="F9" s="5">
        <v>9.5</v>
      </c>
      <c r="G9" s="5">
        <v>3.3</v>
      </c>
      <c r="H9" s="5">
        <v>9.3000000000000007</v>
      </c>
      <c r="I9" s="5">
        <v>2.95</v>
      </c>
      <c r="J9" s="5">
        <v>9</v>
      </c>
      <c r="K9" s="5">
        <v>2.6</v>
      </c>
      <c r="L9" s="5">
        <v>8.6999999999999993</v>
      </c>
      <c r="M9" s="5">
        <v>2.4</v>
      </c>
      <c r="N9" s="5">
        <v>8.4</v>
      </c>
      <c r="O9" s="5">
        <v>1.75</v>
      </c>
      <c r="P9" s="5">
        <v>8.1999999999999993</v>
      </c>
      <c r="Q9" s="5">
        <v>1.65</v>
      </c>
    </row>
    <row r="10" spans="2:35" x14ac:dyDescent="0.25">
      <c r="B10" s="28"/>
      <c r="C10" s="3">
        <v>7</v>
      </c>
      <c r="D10" s="3">
        <v>9.6</v>
      </c>
      <c r="E10" s="3">
        <v>5.4</v>
      </c>
      <c r="F10" s="3">
        <v>8.9</v>
      </c>
      <c r="G10" s="3">
        <v>4.5999999999999996</v>
      </c>
      <c r="H10" s="3">
        <v>8.6</v>
      </c>
      <c r="I10" s="3">
        <v>4.05</v>
      </c>
      <c r="J10" s="3">
        <v>8.1999999999999993</v>
      </c>
      <c r="K10" s="3">
        <v>3.45</v>
      </c>
      <c r="L10" s="3">
        <v>7.9</v>
      </c>
      <c r="M10" s="3">
        <v>3.1</v>
      </c>
      <c r="N10" s="3">
        <v>7.5</v>
      </c>
      <c r="O10" s="3">
        <v>2.5499999999999998</v>
      </c>
      <c r="P10" s="3">
        <v>6.8</v>
      </c>
      <c r="Q10" s="3">
        <v>2.2999999999999998</v>
      </c>
    </row>
    <row r="11" spans="2:35" x14ac:dyDescent="0.25">
      <c r="B11" s="28"/>
      <c r="C11" s="3">
        <v>12</v>
      </c>
      <c r="D11" s="3">
        <v>10.4</v>
      </c>
      <c r="E11" s="3">
        <v>6.35</v>
      </c>
      <c r="F11" s="3">
        <v>9.9</v>
      </c>
      <c r="G11" s="3">
        <v>5.45</v>
      </c>
      <c r="H11" s="3">
        <v>9.6999999999999993</v>
      </c>
      <c r="I11" s="3">
        <v>4.8</v>
      </c>
      <c r="J11" s="3">
        <v>9.5</v>
      </c>
      <c r="K11" s="3">
        <v>4.0999999999999996</v>
      </c>
      <c r="L11" s="3">
        <v>9.1</v>
      </c>
      <c r="M11" s="3">
        <v>3.6</v>
      </c>
      <c r="N11" s="3">
        <v>8.6</v>
      </c>
      <c r="O11" s="3">
        <v>3.1</v>
      </c>
      <c r="P11" s="3">
        <v>7.7</v>
      </c>
      <c r="Q11" s="3">
        <v>2.7</v>
      </c>
    </row>
    <row r="12" spans="2:35" x14ac:dyDescent="0.25">
      <c r="B12" s="28"/>
      <c r="C12" s="3">
        <v>15</v>
      </c>
      <c r="D12" s="3">
        <v>10.7</v>
      </c>
      <c r="E12" s="3">
        <v>6.95</v>
      </c>
      <c r="F12" s="3">
        <v>10.4</v>
      </c>
      <c r="G12" s="3">
        <v>5.85</v>
      </c>
      <c r="H12" s="3">
        <v>10.199999999999999</v>
      </c>
      <c r="I12" s="3">
        <v>5.2</v>
      </c>
      <c r="J12" s="3">
        <v>10</v>
      </c>
      <c r="K12" s="3">
        <v>4.5</v>
      </c>
      <c r="L12" s="3">
        <v>9.5</v>
      </c>
      <c r="M12" s="3">
        <v>3.85</v>
      </c>
      <c r="N12" s="3">
        <v>9</v>
      </c>
      <c r="O12" s="3">
        <v>3.45</v>
      </c>
      <c r="P12" s="3">
        <v>8</v>
      </c>
      <c r="Q12" s="3">
        <v>2.95</v>
      </c>
    </row>
    <row r="13" spans="2:35" x14ac:dyDescent="0.25">
      <c r="B13" s="29"/>
      <c r="C13" s="3">
        <v>20</v>
      </c>
      <c r="D13" s="3">
        <v>10.9</v>
      </c>
      <c r="E13" s="3">
        <v>7.9</v>
      </c>
      <c r="F13" s="3">
        <v>10.8</v>
      </c>
      <c r="G13" s="3">
        <v>6.7</v>
      </c>
      <c r="H13" s="3">
        <v>10.6</v>
      </c>
      <c r="I13" s="3">
        <v>5.95</v>
      </c>
      <c r="J13" s="3">
        <v>10.4</v>
      </c>
      <c r="K13" s="3">
        <v>5.15</v>
      </c>
      <c r="L13" s="3">
        <v>10.199999999999999</v>
      </c>
      <c r="M13" s="3">
        <v>4.45</v>
      </c>
      <c r="N13" s="3">
        <v>9.6999999999999993</v>
      </c>
      <c r="O13" s="3">
        <v>3.7</v>
      </c>
      <c r="P13" s="3">
        <v>9.1</v>
      </c>
      <c r="Q13" s="3">
        <v>3.45</v>
      </c>
    </row>
    <row r="14" spans="2:35" x14ac:dyDescent="0.25">
      <c r="B14" s="27" t="s">
        <v>3</v>
      </c>
      <c r="C14" s="3">
        <v>-28</v>
      </c>
      <c r="D14" s="3" t="s">
        <v>2</v>
      </c>
      <c r="E14" s="3" t="s">
        <v>2</v>
      </c>
      <c r="F14" s="3">
        <v>5.6</v>
      </c>
      <c r="G14" s="3">
        <v>1.75</v>
      </c>
      <c r="H14" s="3">
        <v>5.5</v>
      </c>
      <c r="I14" s="3">
        <v>1.6</v>
      </c>
      <c r="J14" s="3">
        <v>5.3</v>
      </c>
      <c r="K14" s="3">
        <v>1.41</v>
      </c>
      <c r="L14" s="3" t="s">
        <v>2</v>
      </c>
      <c r="M14" s="3" t="s">
        <v>2</v>
      </c>
      <c r="N14" s="3" t="s">
        <v>2</v>
      </c>
      <c r="O14" s="3" t="s">
        <v>2</v>
      </c>
      <c r="P14" s="3" t="s">
        <v>2</v>
      </c>
      <c r="Q14" s="3" t="s">
        <v>2</v>
      </c>
    </row>
    <row r="15" spans="2:35" x14ac:dyDescent="0.25">
      <c r="B15" s="28"/>
      <c r="C15" s="3">
        <v>-20</v>
      </c>
      <c r="D15" s="3" t="s">
        <v>2</v>
      </c>
      <c r="E15" s="3" t="s">
        <v>2</v>
      </c>
      <c r="F15" s="3">
        <v>7.6</v>
      </c>
      <c r="G15" s="3">
        <v>2.2000000000000002</v>
      </c>
      <c r="H15" s="3">
        <v>7.5</v>
      </c>
      <c r="I15" s="3">
        <v>1.95</v>
      </c>
      <c r="J15" s="3">
        <v>7.3</v>
      </c>
      <c r="K15" s="3">
        <v>1.7</v>
      </c>
      <c r="L15" s="3">
        <v>7</v>
      </c>
      <c r="M15" s="3">
        <v>1.45</v>
      </c>
      <c r="N15" s="3" t="s">
        <v>2</v>
      </c>
      <c r="O15" s="3" t="s">
        <v>2</v>
      </c>
      <c r="P15" s="3" t="s">
        <v>2</v>
      </c>
      <c r="Q15" s="3" t="s">
        <v>2</v>
      </c>
    </row>
    <row r="16" spans="2:35" x14ac:dyDescent="0.25">
      <c r="B16" s="28"/>
      <c r="C16" s="3">
        <v>-15</v>
      </c>
      <c r="D16" s="3" t="s">
        <v>2</v>
      </c>
      <c r="E16" s="3" t="s">
        <v>2</v>
      </c>
      <c r="F16" s="3">
        <v>8</v>
      </c>
      <c r="G16" s="3">
        <v>2.66</v>
      </c>
      <c r="H16" s="3">
        <v>8</v>
      </c>
      <c r="I16" s="3">
        <v>2.35</v>
      </c>
      <c r="J16" s="3">
        <v>8</v>
      </c>
      <c r="K16" s="3">
        <v>2</v>
      </c>
      <c r="L16" s="3">
        <v>7.9</v>
      </c>
      <c r="M16" s="3">
        <v>1.85</v>
      </c>
      <c r="N16" s="3">
        <v>7.4</v>
      </c>
      <c r="O16" s="3">
        <v>1.6</v>
      </c>
      <c r="P16" s="3" t="s">
        <v>2</v>
      </c>
      <c r="Q16" s="3" t="s">
        <v>2</v>
      </c>
    </row>
    <row r="17" spans="2:17" x14ac:dyDescent="0.25">
      <c r="B17" s="28"/>
      <c r="C17" s="3">
        <v>-10</v>
      </c>
      <c r="D17" s="3">
        <v>8</v>
      </c>
      <c r="E17" s="3">
        <v>3.55</v>
      </c>
      <c r="F17" s="3">
        <v>8</v>
      </c>
      <c r="G17" s="3">
        <v>3.09</v>
      </c>
      <c r="H17" s="3">
        <v>8</v>
      </c>
      <c r="I17" s="3">
        <v>2.75</v>
      </c>
      <c r="J17" s="3">
        <v>8</v>
      </c>
      <c r="K17" s="3">
        <v>2.4</v>
      </c>
      <c r="L17" s="3">
        <v>8</v>
      </c>
      <c r="M17" s="3">
        <v>2.15</v>
      </c>
      <c r="N17" s="3">
        <v>8</v>
      </c>
      <c r="O17" s="3">
        <v>1.97</v>
      </c>
      <c r="P17" s="3" t="s">
        <v>2</v>
      </c>
      <c r="Q17" s="3" t="s">
        <v>2</v>
      </c>
    </row>
    <row r="18" spans="2:17" x14ac:dyDescent="0.25">
      <c r="B18" s="28"/>
      <c r="C18" s="3">
        <v>-7</v>
      </c>
      <c r="D18" s="3">
        <v>8</v>
      </c>
      <c r="E18" s="3">
        <v>3.75</v>
      </c>
      <c r="F18" s="3">
        <v>8</v>
      </c>
      <c r="G18" s="3">
        <v>3.14</v>
      </c>
      <c r="H18" s="3">
        <v>8</v>
      </c>
      <c r="I18" s="3">
        <v>2.8</v>
      </c>
      <c r="J18" s="3">
        <v>8</v>
      </c>
      <c r="K18" s="3">
        <v>2.4500000000000002</v>
      </c>
      <c r="L18" s="3">
        <v>8</v>
      </c>
      <c r="M18" s="3">
        <v>2.25</v>
      </c>
      <c r="N18" s="3">
        <v>8</v>
      </c>
      <c r="O18" s="3">
        <v>2.0499999999999998</v>
      </c>
      <c r="P18" s="3">
        <v>7.6</v>
      </c>
      <c r="Q18" s="3">
        <v>1.55</v>
      </c>
    </row>
    <row r="19" spans="2:17" x14ac:dyDescent="0.25">
      <c r="B19" s="28"/>
      <c r="C19" s="3">
        <v>2</v>
      </c>
      <c r="D19" s="5">
        <v>8</v>
      </c>
      <c r="E19" s="5">
        <v>4.45</v>
      </c>
      <c r="F19" s="5">
        <v>8</v>
      </c>
      <c r="G19" s="5">
        <v>3.75</v>
      </c>
      <c r="H19" s="5">
        <v>8</v>
      </c>
      <c r="I19" s="5">
        <v>3.3</v>
      </c>
      <c r="J19" s="5">
        <v>8</v>
      </c>
      <c r="K19" s="5">
        <v>2.85</v>
      </c>
      <c r="L19" s="5">
        <v>8</v>
      </c>
      <c r="M19" s="5">
        <v>2.5</v>
      </c>
      <c r="N19" s="5">
        <v>8</v>
      </c>
      <c r="O19" s="5">
        <v>1.88</v>
      </c>
      <c r="P19" s="5">
        <v>8</v>
      </c>
      <c r="Q19" s="5">
        <v>1.7</v>
      </c>
    </row>
    <row r="20" spans="2:17" x14ac:dyDescent="0.25">
      <c r="B20" s="28"/>
      <c r="C20" s="3">
        <v>7</v>
      </c>
      <c r="D20" s="3">
        <v>6</v>
      </c>
      <c r="E20" s="3">
        <v>5.65</v>
      </c>
      <c r="F20" s="3">
        <v>6</v>
      </c>
      <c r="G20" s="3">
        <v>5.03</v>
      </c>
      <c r="H20" s="3">
        <v>6</v>
      </c>
      <c r="I20" s="3">
        <v>4.3499999999999996</v>
      </c>
      <c r="J20" s="3">
        <v>6</v>
      </c>
      <c r="K20" s="3">
        <v>3.65</v>
      </c>
      <c r="L20" s="3">
        <v>6</v>
      </c>
      <c r="M20" s="3">
        <v>3.2</v>
      </c>
      <c r="N20" s="3">
        <v>6</v>
      </c>
      <c r="O20" s="3">
        <v>2.65</v>
      </c>
      <c r="P20" s="3">
        <v>6</v>
      </c>
      <c r="Q20" s="3">
        <v>2.4</v>
      </c>
    </row>
    <row r="21" spans="2:17" x14ac:dyDescent="0.25">
      <c r="B21" s="28"/>
      <c r="C21" s="3">
        <v>12</v>
      </c>
      <c r="D21" s="3">
        <v>6</v>
      </c>
      <c r="E21" s="3">
        <v>6.45</v>
      </c>
      <c r="F21" s="3">
        <v>6</v>
      </c>
      <c r="G21" s="3">
        <v>5.35</v>
      </c>
      <c r="H21" s="3">
        <v>6</v>
      </c>
      <c r="I21" s="3">
        <v>4.8</v>
      </c>
      <c r="J21" s="3">
        <v>6</v>
      </c>
      <c r="K21" s="3">
        <v>4.25</v>
      </c>
      <c r="L21" s="3">
        <v>6</v>
      </c>
      <c r="M21" s="3">
        <v>3.65</v>
      </c>
      <c r="N21" s="3">
        <v>6</v>
      </c>
      <c r="O21" s="3">
        <v>3.1</v>
      </c>
      <c r="P21" s="3">
        <v>6</v>
      </c>
      <c r="Q21" s="3">
        <v>2.75</v>
      </c>
    </row>
    <row r="22" spans="2:17" x14ac:dyDescent="0.25">
      <c r="B22" s="28"/>
      <c r="C22" s="3">
        <v>15</v>
      </c>
      <c r="D22" s="3">
        <v>6</v>
      </c>
      <c r="E22" s="3">
        <v>7.05</v>
      </c>
      <c r="F22" s="3">
        <v>6</v>
      </c>
      <c r="G22" s="3">
        <v>5.95</v>
      </c>
      <c r="H22" s="3">
        <v>6</v>
      </c>
      <c r="I22" s="3">
        <v>5.25</v>
      </c>
      <c r="J22" s="3">
        <v>6</v>
      </c>
      <c r="K22" s="3">
        <v>4.55</v>
      </c>
      <c r="L22" s="3">
        <v>6</v>
      </c>
      <c r="M22" s="3">
        <v>3.95</v>
      </c>
      <c r="N22" s="3">
        <v>6</v>
      </c>
      <c r="O22" s="3">
        <v>3.45</v>
      </c>
      <c r="P22" s="3">
        <v>6</v>
      </c>
      <c r="Q22" s="3">
        <v>2.95</v>
      </c>
    </row>
    <row r="23" spans="2:17" x14ac:dyDescent="0.25">
      <c r="B23" s="29"/>
      <c r="C23" s="3">
        <v>20</v>
      </c>
      <c r="D23" s="3">
        <v>6</v>
      </c>
      <c r="E23" s="3">
        <v>8.0500000000000007</v>
      </c>
      <c r="F23" s="3">
        <v>6</v>
      </c>
      <c r="G23" s="3">
        <v>6.9</v>
      </c>
      <c r="H23" s="3">
        <v>6</v>
      </c>
      <c r="I23" s="3">
        <v>6.05</v>
      </c>
      <c r="J23" s="3">
        <v>6</v>
      </c>
      <c r="K23" s="3">
        <v>5.15</v>
      </c>
      <c r="L23" s="3">
        <v>6</v>
      </c>
      <c r="M23" s="3">
        <v>4.55</v>
      </c>
      <c r="N23" s="3">
        <v>6</v>
      </c>
      <c r="O23" s="3">
        <v>3.75</v>
      </c>
      <c r="P23" s="3">
        <v>6</v>
      </c>
      <c r="Q23" s="3">
        <v>3.4</v>
      </c>
    </row>
    <row r="24" spans="2:17" x14ac:dyDescent="0.25">
      <c r="B24" s="27" t="s">
        <v>4</v>
      </c>
      <c r="C24" s="3">
        <v>-28</v>
      </c>
      <c r="D24" s="3" t="s">
        <v>2</v>
      </c>
      <c r="E24" s="3" t="s">
        <v>2</v>
      </c>
      <c r="F24" s="3">
        <v>4.5</v>
      </c>
      <c r="G24" s="3">
        <v>1.7</v>
      </c>
      <c r="H24" s="3">
        <v>4.4000000000000004</v>
      </c>
      <c r="I24" s="3">
        <v>1.55</v>
      </c>
      <c r="J24" s="3">
        <v>4.2</v>
      </c>
      <c r="K24" s="3">
        <v>1.4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</row>
    <row r="25" spans="2:17" x14ac:dyDescent="0.25">
      <c r="B25" s="28"/>
      <c r="C25" s="3">
        <v>-20</v>
      </c>
      <c r="D25" s="3" t="s">
        <v>2</v>
      </c>
      <c r="E25" s="3" t="s">
        <v>2</v>
      </c>
      <c r="F25" s="3">
        <v>6.1</v>
      </c>
      <c r="G25" s="3">
        <v>2.35</v>
      </c>
      <c r="H25" s="3">
        <v>6</v>
      </c>
      <c r="I25" s="3">
        <v>2.0499999999999998</v>
      </c>
      <c r="J25" s="3">
        <v>5.8</v>
      </c>
      <c r="K25" s="3">
        <v>1.75</v>
      </c>
      <c r="L25" s="3">
        <v>5.6</v>
      </c>
      <c r="M25" s="3">
        <v>1.5</v>
      </c>
      <c r="N25" s="3" t="s">
        <v>2</v>
      </c>
      <c r="O25" s="3" t="s">
        <v>2</v>
      </c>
      <c r="P25" s="3" t="s">
        <v>2</v>
      </c>
      <c r="Q25" s="3" t="s">
        <v>2</v>
      </c>
    </row>
    <row r="26" spans="2:17" x14ac:dyDescent="0.25">
      <c r="B26" s="28"/>
      <c r="C26" s="3">
        <v>-15</v>
      </c>
      <c r="D26" s="3" t="s">
        <v>2</v>
      </c>
      <c r="E26" s="3" t="s">
        <v>2</v>
      </c>
      <c r="F26" s="3">
        <v>6.4</v>
      </c>
      <c r="G26" s="3">
        <v>2.7</v>
      </c>
      <c r="H26" s="3">
        <v>6.4</v>
      </c>
      <c r="I26" s="3">
        <v>2.4</v>
      </c>
      <c r="J26" s="3">
        <v>6.4</v>
      </c>
      <c r="K26" s="3">
        <v>2.0499999999999998</v>
      </c>
      <c r="L26" s="3">
        <v>6.3</v>
      </c>
      <c r="M26" s="3">
        <v>1.9</v>
      </c>
      <c r="N26" s="3">
        <v>5.9</v>
      </c>
      <c r="O26" s="3">
        <v>1.65</v>
      </c>
      <c r="P26" s="3" t="s">
        <v>2</v>
      </c>
      <c r="Q26" s="3" t="s">
        <v>2</v>
      </c>
    </row>
    <row r="27" spans="2:17" x14ac:dyDescent="0.25">
      <c r="B27" s="28"/>
      <c r="C27" s="3">
        <v>-10</v>
      </c>
      <c r="D27" s="3">
        <v>6.4</v>
      </c>
      <c r="E27" s="3">
        <v>3.75</v>
      </c>
      <c r="F27" s="3">
        <v>6.4</v>
      </c>
      <c r="G27" s="3">
        <v>3.1</v>
      </c>
      <c r="H27" s="3">
        <v>6.4</v>
      </c>
      <c r="I27" s="3">
        <v>2.8</v>
      </c>
      <c r="J27" s="3">
        <v>6.4</v>
      </c>
      <c r="K27" s="3">
        <v>2.5</v>
      </c>
      <c r="L27" s="3">
        <v>6.4</v>
      </c>
      <c r="M27" s="3">
        <v>2.15</v>
      </c>
      <c r="N27" s="3">
        <v>6.4</v>
      </c>
      <c r="O27" s="3">
        <v>1.8</v>
      </c>
      <c r="P27" s="3" t="s">
        <v>2</v>
      </c>
      <c r="Q27" s="3" t="s">
        <v>2</v>
      </c>
    </row>
    <row r="28" spans="2:17" x14ac:dyDescent="0.25">
      <c r="B28" s="28"/>
      <c r="C28" s="3">
        <v>-7</v>
      </c>
      <c r="D28" s="3">
        <v>6.4</v>
      </c>
      <c r="E28" s="3">
        <v>3.85</v>
      </c>
      <c r="F28" s="3">
        <v>6.4</v>
      </c>
      <c r="G28" s="3">
        <v>3.15</v>
      </c>
      <c r="H28" s="3">
        <v>6.4</v>
      </c>
      <c r="I28" s="3">
        <v>2.85</v>
      </c>
      <c r="J28" s="3">
        <v>6.4</v>
      </c>
      <c r="K28" s="3">
        <v>2.5</v>
      </c>
      <c r="L28" s="3">
        <v>6.4</v>
      </c>
      <c r="M28" s="3">
        <v>2.25</v>
      </c>
      <c r="N28" s="3">
        <v>6.4</v>
      </c>
      <c r="O28" s="3">
        <v>2.0499999999999998</v>
      </c>
      <c r="P28" s="3">
        <v>6.1</v>
      </c>
      <c r="Q28" s="3">
        <v>1.65</v>
      </c>
    </row>
    <row r="29" spans="2:17" x14ac:dyDescent="0.25">
      <c r="B29" s="28"/>
      <c r="C29" s="3">
        <v>2</v>
      </c>
      <c r="D29" s="5">
        <v>6.4</v>
      </c>
      <c r="E29" s="5">
        <v>4.5999999999999996</v>
      </c>
      <c r="F29" s="5">
        <v>6.4</v>
      </c>
      <c r="G29" s="5">
        <v>3.8</v>
      </c>
      <c r="H29" s="5">
        <v>6.4</v>
      </c>
      <c r="I29" s="5">
        <v>3.4</v>
      </c>
      <c r="J29" s="5">
        <v>6.4</v>
      </c>
      <c r="K29" s="5">
        <v>2.95</v>
      </c>
      <c r="L29" s="5">
        <v>6.4</v>
      </c>
      <c r="M29" s="5">
        <v>2.5499999999999998</v>
      </c>
      <c r="N29" s="5">
        <v>6.4</v>
      </c>
      <c r="O29" s="5">
        <v>2.15</v>
      </c>
      <c r="P29" s="5">
        <v>6.4</v>
      </c>
      <c r="Q29" s="5">
        <v>1.85</v>
      </c>
    </row>
    <row r="30" spans="2:17" x14ac:dyDescent="0.25">
      <c r="B30" s="28"/>
      <c r="C30" s="3">
        <v>7</v>
      </c>
      <c r="D30" s="3">
        <v>4.8</v>
      </c>
      <c r="E30" s="3">
        <v>5.4</v>
      </c>
      <c r="F30" s="3">
        <v>4.8</v>
      </c>
      <c r="G30" s="3">
        <v>4.6500000000000004</v>
      </c>
      <c r="H30" s="3">
        <v>4.8</v>
      </c>
      <c r="I30" s="3">
        <v>4.1500000000000004</v>
      </c>
      <c r="J30" s="3">
        <v>4.8</v>
      </c>
      <c r="K30" s="3">
        <v>3.6</v>
      </c>
      <c r="L30" s="3">
        <v>4.8</v>
      </c>
      <c r="M30" s="3">
        <v>3.1</v>
      </c>
      <c r="N30" s="3">
        <v>4.8</v>
      </c>
      <c r="O30" s="3">
        <v>2.65</v>
      </c>
      <c r="P30" s="3">
        <v>4.8</v>
      </c>
      <c r="Q30" s="3">
        <v>2.4500000000000002</v>
      </c>
    </row>
    <row r="31" spans="2:17" x14ac:dyDescent="0.25">
      <c r="B31" s="28"/>
      <c r="C31" s="3">
        <v>12</v>
      </c>
      <c r="D31" s="3">
        <v>4.8</v>
      </c>
      <c r="E31" s="3">
        <v>6.1</v>
      </c>
      <c r="F31" s="3">
        <v>4.8</v>
      </c>
      <c r="G31" s="3">
        <v>5.0999999999999996</v>
      </c>
      <c r="H31" s="3">
        <v>4.8</v>
      </c>
      <c r="I31" s="3">
        <v>4.6500000000000004</v>
      </c>
      <c r="J31" s="3">
        <v>4.8</v>
      </c>
      <c r="K31" s="3">
        <v>4.2</v>
      </c>
      <c r="L31" s="3">
        <v>4.8</v>
      </c>
      <c r="M31" s="3">
        <v>3.6</v>
      </c>
      <c r="N31" s="3">
        <v>4.8</v>
      </c>
      <c r="O31" s="3">
        <v>3.05</v>
      </c>
      <c r="P31" s="3">
        <v>4.8</v>
      </c>
      <c r="Q31" s="3">
        <v>2.7</v>
      </c>
    </row>
    <row r="32" spans="2:17" x14ac:dyDescent="0.25">
      <c r="B32" s="28"/>
      <c r="C32" s="3">
        <v>15</v>
      </c>
      <c r="D32" s="3">
        <v>4.8</v>
      </c>
      <c r="E32" s="3">
        <v>6.95</v>
      </c>
      <c r="F32" s="3">
        <v>4.8</v>
      </c>
      <c r="G32" s="3">
        <v>5.85</v>
      </c>
      <c r="H32" s="3">
        <v>4.8</v>
      </c>
      <c r="I32" s="3">
        <v>5.15</v>
      </c>
      <c r="J32" s="3">
        <v>4.8</v>
      </c>
      <c r="K32" s="3">
        <v>4.45</v>
      </c>
      <c r="L32" s="3">
        <v>4.8</v>
      </c>
      <c r="M32" s="3">
        <v>3.85</v>
      </c>
      <c r="N32" s="3">
        <v>4.8</v>
      </c>
      <c r="O32" s="3">
        <v>3.35</v>
      </c>
      <c r="P32" s="3">
        <v>4.8</v>
      </c>
      <c r="Q32" s="3">
        <v>2.9</v>
      </c>
    </row>
    <row r="33" spans="2:35" x14ac:dyDescent="0.25">
      <c r="B33" s="29"/>
      <c r="C33" s="3">
        <v>20</v>
      </c>
      <c r="D33" s="3">
        <v>4.8</v>
      </c>
      <c r="E33" s="3">
        <v>7.7</v>
      </c>
      <c r="F33" s="3">
        <v>4.8</v>
      </c>
      <c r="G33" s="3">
        <v>6.75</v>
      </c>
      <c r="H33" s="3">
        <v>4.8</v>
      </c>
      <c r="I33" s="3">
        <v>5.9</v>
      </c>
      <c r="J33" s="3">
        <v>4.8</v>
      </c>
      <c r="K33" s="3">
        <v>5</v>
      </c>
      <c r="L33" s="3">
        <v>4.8</v>
      </c>
      <c r="M33" s="3">
        <v>4.3499999999999996</v>
      </c>
      <c r="N33" s="3">
        <v>4.8</v>
      </c>
      <c r="O33" s="3">
        <v>3.65</v>
      </c>
      <c r="P33" s="3">
        <v>4.8</v>
      </c>
      <c r="Q33" s="3">
        <v>3.35</v>
      </c>
    </row>
    <row r="34" spans="2:35" x14ac:dyDescent="0.25">
      <c r="B34" s="27" t="s">
        <v>5</v>
      </c>
      <c r="C34" s="3">
        <v>-28</v>
      </c>
      <c r="D34" s="3" t="s">
        <v>2</v>
      </c>
      <c r="E34" s="3" t="s">
        <v>2</v>
      </c>
      <c r="F34" s="3">
        <v>3.6</v>
      </c>
      <c r="G34" s="3">
        <v>1.6</v>
      </c>
      <c r="H34" s="3">
        <v>3.5</v>
      </c>
      <c r="I34" s="3">
        <v>1.5</v>
      </c>
      <c r="J34" s="3">
        <v>3.4</v>
      </c>
      <c r="K34" s="3">
        <v>1.35</v>
      </c>
      <c r="L34" s="3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3" t="s">
        <v>2</v>
      </c>
    </row>
    <row r="35" spans="2:35" x14ac:dyDescent="0.25">
      <c r="B35" s="28"/>
      <c r="C35" s="3">
        <v>-20</v>
      </c>
      <c r="D35" s="3" t="s">
        <v>2</v>
      </c>
      <c r="E35" s="3" t="s">
        <v>2</v>
      </c>
      <c r="F35" s="3">
        <v>4.3</v>
      </c>
      <c r="G35" s="3">
        <v>2.35</v>
      </c>
      <c r="H35" s="3">
        <v>4.2</v>
      </c>
      <c r="I35" s="3">
        <v>2.1</v>
      </c>
      <c r="J35" s="3">
        <v>4.0999999999999996</v>
      </c>
      <c r="K35" s="3">
        <v>1.8</v>
      </c>
      <c r="L35" s="3">
        <v>3.9</v>
      </c>
      <c r="M35" s="3">
        <v>1.5</v>
      </c>
      <c r="N35" s="3" t="s">
        <v>2</v>
      </c>
      <c r="O35" s="3" t="s">
        <v>2</v>
      </c>
      <c r="P35" s="3" t="s">
        <v>2</v>
      </c>
      <c r="Q35" s="3" t="s">
        <v>2</v>
      </c>
    </row>
    <row r="36" spans="2:35" x14ac:dyDescent="0.25">
      <c r="B36" s="28"/>
      <c r="C36" s="3">
        <v>-15</v>
      </c>
      <c r="D36" s="3" t="s">
        <v>2</v>
      </c>
      <c r="E36" s="3" t="s">
        <v>2</v>
      </c>
      <c r="F36" s="3">
        <v>4.9000000000000004</v>
      </c>
      <c r="G36" s="3">
        <v>2.5499999999999998</v>
      </c>
      <c r="H36" s="3">
        <v>4.8</v>
      </c>
      <c r="I36" s="3">
        <v>2.2999999999999998</v>
      </c>
      <c r="J36" s="3">
        <v>4.7</v>
      </c>
      <c r="K36" s="3">
        <v>2</v>
      </c>
      <c r="L36" s="3">
        <v>4.5999999999999996</v>
      </c>
      <c r="M36" s="3">
        <v>1.75</v>
      </c>
      <c r="N36" s="3">
        <v>4.5</v>
      </c>
      <c r="O36" s="3">
        <v>1.55</v>
      </c>
      <c r="P36" s="3" t="s">
        <v>2</v>
      </c>
      <c r="Q36" s="3" t="s">
        <v>2</v>
      </c>
    </row>
    <row r="37" spans="2:35" x14ac:dyDescent="0.25">
      <c r="B37" s="28"/>
      <c r="C37" s="3">
        <v>-10</v>
      </c>
      <c r="D37" s="3">
        <v>3.8</v>
      </c>
      <c r="E37" s="3">
        <v>3.6</v>
      </c>
      <c r="F37" s="3">
        <v>3.5</v>
      </c>
      <c r="G37" s="3">
        <v>2.85</v>
      </c>
      <c r="H37" s="3">
        <v>3.4</v>
      </c>
      <c r="I37" s="3">
        <v>2.5499999999999998</v>
      </c>
      <c r="J37" s="3">
        <v>3.3</v>
      </c>
      <c r="K37" s="3">
        <v>2.2000000000000002</v>
      </c>
      <c r="L37" s="3">
        <v>3.2</v>
      </c>
      <c r="M37" s="3">
        <v>1.9</v>
      </c>
      <c r="N37" s="3">
        <v>3.1</v>
      </c>
      <c r="O37" s="3">
        <v>1.6</v>
      </c>
      <c r="P37" s="3" t="s">
        <v>2</v>
      </c>
      <c r="Q37" s="3" t="s">
        <v>2</v>
      </c>
    </row>
    <row r="38" spans="2:35" x14ac:dyDescent="0.25">
      <c r="B38" s="28"/>
      <c r="C38" s="3">
        <v>-7</v>
      </c>
      <c r="D38" s="3">
        <v>3.8</v>
      </c>
      <c r="E38" s="3">
        <v>3.7</v>
      </c>
      <c r="F38" s="3">
        <v>3.5</v>
      </c>
      <c r="G38" s="3">
        <v>2.9</v>
      </c>
      <c r="H38" s="3">
        <v>3.4</v>
      </c>
      <c r="I38" s="3">
        <v>2.6</v>
      </c>
      <c r="J38" s="3">
        <v>3.2</v>
      </c>
      <c r="K38" s="3">
        <v>2.25</v>
      </c>
      <c r="L38" s="3">
        <v>3.1</v>
      </c>
      <c r="M38" s="3">
        <v>2</v>
      </c>
      <c r="N38" s="3">
        <v>2.9</v>
      </c>
      <c r="O38" s="3">
        <v>1.7</v>
      </c>
      <c r="P38" s="3">
        <v>3.7</v>
      </c>
      <c r="Q38" s="3">
        <v>1.65</v>
      </c>
    </row>
    <row r="39" spans="2:35" x14ac:dyDescent="0.25">
      <c r="B39" s="28"/>
      <c r="C39" s="3">
        <v>2</v>
      </c>
      <c r="D39" s="5">
        <v>3.4</v>
      </c>
      <c r="E39" s="5">
        <v>4.5999999999999996</v>
      </c>
      <c r="F39" s="5">
        <v>3.1</v>
      </c>
      <c r="G39" s="5">
        <v>3.6</v>
      </c>
      <c r="H39" s="5">
        <v>2.9</v>
      </c>
      <c r="I39" s="5">
        <v>3.2</v>
      </c>
      <c r="J39" s="5">
        <v>2.6</v>
      </c>
      <c r="K39" s="5">
        <v>2.75</v>
      </c>
      <c r="L39" s="5">
        <v>2.4</v>
      </c>
      <c r="M39" s="5">
        <v>2.0499999999999998</v>
      </c>
      <c r="N39" s="5">
        <v>2.1</v>
      </c>
      <c r="O39" s="5">
        <v>1.8</v>
      </c>
      <c r="P39" s="5">
        <v>3.2</v>
      </c>
      <c r="Q39" s="5">
        <v>1.8</v>
      </c>
    </row>
    <row r="40" spans="2:35" x14ac:dyDescent="0.25">
      <c r="B40" s="28"/>
      <c r="C40" s="3">
        <v>7</v>
      </c>
      <c r="D40" s="3">
        <v>2.7</v>
      </c>
      <c r="E40" s="3">
        <v>4.8</v>
      </c>
      <c r="F40" s="3">
        <v>2.4</v>
      </c>
      <c r="G40" s="3">
        <v>3.5</v>
      </c>
      <c r="H40" s="3">
        <v>2.2999999999999998</v>
      </c>
      <c r="I40" s="3">
        <v>3.3</v>
      </c>
      <c r="J40" s="3">
        <v>2.2000000000000002</v>
      </c>
      <c r="K40" s="3">
        <v>3.05</v>
      </c>
      <c r="L40" s="3">
        <v>2</v>
      </c>
      <c r="M40" s="3">
        <v>2.5</v>
      </c>
      <c r="N40" s="3">
        <v>1.7</v>
      </c>
      <c r="O40" s="3">
        <v>2.2999999999999998</v>
      </c>
      <c r="P40" s="3">
        <v>2.6</v>
      </c>
      <c r="Q40" s="3">
        <v>2.2000000000000002</v>
      </c>
    </row>
    <row r="41" spans="2:35" x14ac:dyDescent="0.25">
      <c r="B41" s="28"/>
      <c r="C41" s="3">
        <v>12</v>
      </c>
      <c r="D41" s="3">
        <v>3.3</v>
      </c>
      <c r="E41" s="3">
        <v>5.35</v>
      </c>
      <c r="F41" s="3">
        <v>3</v>
      </c>
      <c r="G41" s="3">
        <v>4.45</v>
      </c>
      <c r="H41" s="3">
        <v>2.8</v>
      </c>
      <c r="I41" s="3">
        <v>4.2</v>
      </c>
      <c r="J41" s="3">
        <v>2.6</v>
      </c>
      <c r="K41" s="3">
        <v>3.9</v>
      </c>
      <c r="L41" s="3">
        <v>2.2000000000000002</v>
      </c>
      <c r="M41" s="3">
        <v>3.2</v>
      </c>
      <c r="N41" s="3">
        <v>1.8</v>
      </c>
      <c r="O41" s="3">
        <v>2.6</v>
      </c>
      <c r="P41" s="3">
        <v>2.9</v>
      </c>
      <c r="Q41" s="3">
        <v>2.5</v>
      </c>
    </row>
    <row r="42" spans="2:35" x14ac:dyDescent="0.25">
      <c r="B42" s="28"/>
      <c r="C42" s="3">
        <v>15</v>
      </c>
      <c r="D42" s="3">
        <v>3.8</v>
      </c>
      <c r="E42" s="3">
        <v>6.75</v>
      </c>
      <c r="F42" s="3">
        <v>3.2</v>
      </c>
      <c r="G42" s="3">
        <v>5.6</v>
      </c>
      <c r="H42" s="3">
        <v>3</v>
      </c>
      <c r="I42" s="3">
        <v>4.8499999999999996</v>
      </c>
      <c r="J42" s="3">
        <v>2.8</v>
      </c>
      <c r="K42" s="3">
        <v>4.0999999999999996</v>
      </c>
      <c r="L42" s="3">
        <v>2.4</v>
      </c>
      <c r="M42" s="3">
        <v>3.45</v>
      </c>
      <c r="N42" s="3">
        <v>1.9</v>
      </c>
      <c r="O42" s="3">
        <v>2.9</v>
      </c>
      <c r="P42" s="3">
        <v>3.1</v>
      </c>
      <c r="Q42" s="3">
        <v>2.75</v>
      </c>
    </row>
    <row r="43" spans="2:35" x14ac:dyDescent="0.25">
      <c r="B43" s="29"/>
      <c r="C43" s="3">
        <v>20</v>
      </c>
      <c r="D43" s="3">
        <v>4.2</v>
      </c>
      <c r="E43" s="3">
        <v>7.45</v>
      </c>
      <c r="F43" s="3">
        <v>3.7</v>
      </c>
      <c r="G43" s="3">
        <v>6.55</v>
      </c>
      <c r="H43" s="3">
        <v>3.4</v>
      </c>
      <c r="I43" s="3">
        <v>5.65</v>
      </c>
      <c r="J43" s="3">
        <v>3.1</v>
      </c>
      <c r="K43" s="3">
        <v>4.75</v>
      </c>
      <c r="L43" s="3">
        <v>2.9</v>
      </c>
      <c r="M43" s="3">
        <v>3.9</v>
      </c>
      <c r="N43" s="3">
        <v>2.6</v>
      </c>
      <c r="O43" s="3">
        <v>3.3</v>
      </c>
      <c r="P43" s="3">
        <v>3.5</v>
      </c>
      <c r="Q43" s="3">
        <v>3.25</v>
      </c>
    </row>
    <row r="45" spans="2:35" x14ac:dyDescent="0.25">
      <c r="B45" s="1" t="s">
        <v>11</v>
      </c>
      <c r="D45" s="7" t="s">
        <v>12</v>
      </c>
      <c r="E45" s="8">
        <v>9</v>
      </c>
      <c r="F45" s="1" t="s">
        <v>13</v>
      </c>
      <c r="H45" s="6" t="s">
        <v>26</v>
      </c>
      <c r="J45" s="9">
        <v>115</v>
      </c>
      <c r="K45" s="1" t="s">
        <v>27</v>
      </c>
      <c r="M45" s="26" t="s">
        <v>38</v>
      </c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</row>
    <row r="46" spans="2:35" x14ac:dyDescent="0.25">
      <c r="D46" s="7" t="s">
        <v>14</v>
      </c>
      <c r="E46" s="8">
        <f>E45+(E47-E45)*0.6</f>
        <v>17.339999999999996</v>
      </c>
      <c r="F46" s="1" t="s">
        <v>13</v>
      </c>
      <c r="H46" s="1" t="s">
        <v>37</v>
      </c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</row>
    <row r="47" spans="2:35" x14ac:dyDescent="0.25">
      <c r="D47" s="7" t="s">
        <v>15</v>
      </c>
      <c r="E47" s="9">
        <v>22.9</v>
      </c>
      <c r="F47" s="1" t="s">
        <v>13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</row>
    <row r="48" spans="2:35" ht="18" customHeight="1" x14ac:dyDescent="0.25">
      <c r="D48" s="7" t="s">
        <v>16</v>
      </c>
      <c r="E48" s="8">
        <v>5</v>
      </c>
      <c r="F48" s="1" t="s">
        <v>13</v>
      </c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</row>
    <row r="49" spans="2:25" x14ac:dyDescent="0.25">
      <c r="M49" s="1" t="s">
        <v>42</v>
      </c>
    </row>
    <row r="51" spans="2:25" x14ac:dyDescent="0.25">
      <c r="B51" s="6"/>
      <c r="M51" s="6" t="s">
        <v>17</v>
      </c>
      <c r="Y51" s="6"/>
    </row>
    <row r="52" spans="2:25" x14ac:dyDescent="0.25">
      <c r="M52" s="1" t="s">
        <v>25</v>
      </c>
    </row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5" spans="2:25" x14ac:dyDescent="0.25">
      <c r="B85" s="6" t="s">
        <v>24</v>
      </c>
      <c r="M85" s="6" t="s">
        <v>18</v>
      </c>
    </row>
    <row r="86" spans="2:25" x14ac:dyDescent="0.25">
      <c r="B86" s="1" t="s">
        <v>103</v>
      </c>
      <c r="K86" s="9">
        <v>42</v>
      </c>
      <c r="L86" s="1" t="s">
        <v>19</v>
      </c>
      <c r="M86" s="1" t="s">
        <v>20</v>
      </c>
      <c r="V86" s="6" t="s">
        <v>28</v>
      </c>
    </row>
    <row r="87" spans="2:25" x14ac:dyDescent="0.25">
      <c r="M87" s="1" t="s">
        <v>35</v>
      </c>
      <c r="P87" s="7" t="s">
        <v>36</v>
      </c>
      <c r="Q87" s="1" t="s">
        <v>21</v>
      </c>
      <c r="V87" s="1" t="s">
        <v>29</v>
      </c>
      <c r="X87" s="7">
        <v>1.4</v>
      </c>
      <c r="Y87" s="1" t="s">
        <v>30</v>
      </c>
    </row>
    <row r="88" spans="2:25" x14ac:dyDescent="0.25">
      <c r="M88" s="1" t="s">
        <v>22</v>
      </c>
      <c r="P88" s="7">
        <v>30</v>
      </c>
      <c r="Q88" s="1" t="s">
        <v>21</v>
      </c>
      <c r="V88" s="1" t="s">
        <v>31</v>
      </c>
      <c r="X88" s="7">
        <v>1.7</v>
      </c>
      <c r="Y88" s="1" t="s">
        <v>30</v>
      </c>
    </row>
    <row r="89" spans="2:25" x14ac:dyDescent="0.25">
      <c r="M89" s="1" t="s">
        <v>102</v>
      </c>
      <c r="P89" s="7">
        <v>10</v>
      </c>
      <c r="Q89" s="1" t="s">
        <v>23</v>
      </c>
      <c r="V89" s="1" t="s">
        <v>32</v>
      </c>
      <c r="X89" s="1" t="s">
        <v>33</v>
      </c>
    </row>
    <row r="90" spans="2:25" x14ac:dyDescent="0.25">
      <c r="V90" s="1" t="s">
        <v>34</v>
      </c>
    </row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</sheetData>
  <mergeCells count="12">
    <mergeCell ref="M45:AI48"/>
    <mergeCell ref="P2:Q2"/>
    <mergeCell ref="B4:B13"/>
    <mergeCell ref="B14:B23"/>
    <mergeCell ref="B24:B33"/>
    <mergeCell ref="B34:B43"/>
    <mergeCell ref="D2:E2"/>
    <mergeCell ref="F2:G2"/>
    <mergeCell ref="H2:I2"/>
    <mergeCell ref="J2:K2"/>
    <mergeCell ref="L2:M2"/>
    <mergeCell ref="N2:O2"/>
  </mergeCells>
  <pageMargins left="0.7" right="0.7" top="0.78740157499999996" bottom="0.78740157499999996" header="0.3" footer="0.3"/>
  <pageSetup paperSize="8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AA4B-5B25-480C-8219-A1796764FEF8}">
  <sheetPr>
    <pageSetUpPr fitToPage="1"/>
  </sheetPr>
  <dimension ref="A1:A2"/>
  <sheetViews>
    <sheetView zoomScale="90" zoomScaleNormal="90" workbookViewId="0"/>
  </sheetViews>
  <sheetFormatPr defaultColWidth="8.77734375" defaultRowHeight="13.2" x14ac:dyDescent="0.25"/>
  <cols>
    <col min="1" max="16384" width="8.77734375" style="11"/>
  </cols>
  <sheetData>
    <row r="1" spans="1:1" x14ac:dyDescent="0.25">
      <c r="A1" s="10" t="s">
        <v>39</v>
      </c>
    </row>
    <row r="2" spans="1:1" x14ac:dyDescent="0.25">
      <c r="A2" s="10" t="s">
        <v>40</v>
      </c>
    </row>
  </sheetData>
  <pageMargins left="0.7" right="0.7" top="0.78740157499999996" bottom="0.78740157499999996" header="0.3" footer="0.3"/>
  <pageSetup paperSize="8" scale="9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2532-53A3-40F4-9FFF-CAE1A17D0360}">
  <sheetPr>
    <pageSetUpPr fitToPage="1"/>
  </sheetPr>
  <dimension ref="A1"/>
  <sheetViews>
    <sheetView workbookViewId="0"/>
  </sheetViews>
  <sheetFormatPr defaultColWidth="8.77734375" defaultRowHeight="13.2" x14ac:dyDescent="0.25"/>
  <cols>
    <col min="1" max="16384" width="8.77734375" style="11"/>
  </cols>
  <sheetData>
    <row r="1" spans="1:1" x14ac:dyDescent="0.25">
      <c r="A1" s="10" t="s">
        <v>41</v>
      </c>
    </row>
  </sheetData>
  <pageMargins left="0.7" right="0.7" top="0.78740157499999996" bottom="0.78740157499999996" header="0.3" footer="0.3"/>
  <pageSetup paperSize="8" scale="7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65AE6-8615-4A46-95EC-A9B5CCCB0629}">
  <sheetPr>
    <pageSetUpPr fitToPage="1"/>
  </sheetPr>
  <dimension ref="A1"/>
  <sheetViews>
    <sheetView zoomScale="90" zoomScaleNormal="90" workbookViewId="0">
      <selection sqref="A1:XFD36"/>
    </sheetView>
  </sheetViews>
  <sheetFormatPr defaultColWidth="8.77734375" defaultRowHeight="13.2" x14ac:dyDescent="0.25"/>
  <sheetData/>
  <pageMargins left="0.7" right="0.7" top="0.78740157499999996" bottom="0.78740157499999996" header="0.3" footer="0.3"/>
  <pageSetup paperSize="8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E4DA0A3A67894BADC8F8EA8CA07CC4" ma:contentTypeVersion="15" ma:contentTypeDescription="Vytvoří nový dokument" ma:contentTypeScope="" ma:versionID="f4769daa44543672f07708303bf88d80">
  <xsd:schema xmlns:xsd="http://www.w3.org/2001/XMLSchema" xmlns:xs="http://www.w3.org/2001/XMLSchema" xmlns:p="http://schemas.microsoft.com/office/2006/metadata/properties" xmlns:ns2="c03dcc2d-00ec-4599-b3dd-6e694807e020" xmlns:ns3="1d4b32a5-dbaf-49bd-9c72-af8c88b6ef1c" targetNamespace="http://schemas.microsoft.com/office/2006/metadata/properties" ma:root="true" ma:fieldsID="01794dfec908b92b5af4d6d03a59e2d1" ns2:_="" ns3:_="">
    <xsd:import namespace="c03dcc2d-00ec-4599-b3dd-6e694807e020"/>
    <xsd:import namespace="1d4b32a5-dbaf-49bd-9c72-af8c88b6ef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dcc2d-00ec-4599-b3dd-6e694807e0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79b6866-37ff-4a53-81a4-0a4c729f9f1e}" ma:internalName="TaxCatchAll" ma:showField="CatchAllData" ma:web="c03dcc2d-00ec-4599-b3dd-6e694807e0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b32a5-dbaf-49bd-9c72-af8c88b6ef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d48fbdb8-179a-4c87-87e1-a65fe5d90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dcc2d-00ec-4599-b3dd-6e694807e020" xsi:nil="true"/>
    <lcf76f155ced4ddcb4097134ff3c332f xmlns="1d4b32a5-dbaf-49bd-9c72-af8c88b6ef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46795D-E185-4059-B2C1-150232262FC9}"/>
</file>

<file path=customXml/itemProps2.xml><?xml version="1.0" encoding="utf-8"?>
<ds:datastoreItem xmlns:ds="http://schemas.openxmlformats.org/officeDocument/2006/customXml" ds:itemID="{13F512F7-66C9-44E1-8E64-D81A34FA3F90}"/>
</file>

<file path=customXml/itemProps3.xml><?xml version="1.0" encoding="utf-8"?>
<ds:datastoreItem xmlns:ds="http://schemas.openxmlformats.org/officeDocument/2006/customXml" ds:itemID="{485E94E5-AFFC-4F77-A256-7FE7E73A18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Technické údaje</vt:lpstr>
      <vt:lpstr>PUD-SHWM80VAA-YAA</vt:lpstr>
      <vt:lpstr>Rozměry venkovní jednotky</vt:lpstr>
      <vt:lpstr>Rozměry vnitřní jedn. cylinder</vt:lpstr>
      <vt:lpstr>Doporučené zapojení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Bátěk</dc:creator>
  <cp:lastModifiedBy>Jan Bátěk</cp:lastModifiedBy>
  <cp:lastPrinted>2022-01-14T13:26:26Z</cp:lastPrinted>
  <dcterms:created xsi:type="dcterms:W3CDTF">2021-09-15T04:42:10Z</dcterms:created>
  <dcterms:modified xsi:type="dcterms:W3CDTF">2023-03-10T17:05:30Z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0x0101008DE4DA0A3A67894BADC8F8EA8CA07CC4</vt:lpwstr>
  </property>
</Properties>
</file>